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データ" sheetId="1" r:id="rId4"/>
    <sheet state="visible" name="図2-1(a)(b)，および図2-2(a)～(c)を作成" sheetId="2" r:id="rId5"/>
    <sheet state="visible" name="図2-1(c)を作成" sheetId="3" r:id="rId6"/>
    <sheet state="visible" name="表2-2" sheetId="4" r:id="rId7"/>
    <sheet state="visible" name="図3-2を作成" sheetId="5" r:id="rId8"/>
    <sheet state="visible" name="練習問題の答え" sheetId="6" r:id="rId9"/>
  </sheets>
  <definedNames/>
  <calcPr/>
  <pivotCaches>
    <pivotCache cacheId="0" r:id="rId10"/>
  </pivotCaches>
  <extLst>
    <ext uri="GoogleSheetsCustomDataVersion1">
      <go:sheetsCustomData xmlns:go="http://customooxmlschemas.google.com/" r:id="rId11" roundtripDataSignature="AMtx7mj1ISE68HkC8AxLySuVwbG1kwPc7Q=="/>
    </ext>
  </extLst>
</workbook>
</file>

<file path=xl/sharedStrings.xml><?xml version="1.0" encoding="utf-8"?>
<sst xmlns="http://schemas.openxmlformats.org/spreadsheetml/2006/main" count="43" uniqueCount="29">
  <si>
    <t>ID</t>
  </si>
  <si>
    <t>性別</t>
  </si>
  <si>
    <t>年代</t>
  </si>
  <si>
    <t>カメラ歴</t>
  </si>
  <si>
    <t>重視（デザイン）</t>
  </si>
  <si>
    <t>重視（画質）</t>
  </si>
  <si>
    <t>重視（操作性）</t>
  </si>
  <si>
    <t>重視（バッテリー）</t>
  </si>
  <si>
    <t>重視（携帯性）</t>
  </si>
  <si>
    <t>重視（機能性）</t>
  </si>
  <si>
    <t>重視（液晶）</t>
  </si>
  <si>
    <t>総合評価</t>
  </si>
  <si>
    <t>商品（デザイン）</t>
  </si>
  <si>
    <t>商品（画質）</t>
  </si>
  <si>
    <t>商品（操作性）</t>
  </si>
  <si>
    <t>商品（バッテリー）</t>
  </si>
  <si>
    <t>商品（携帯性）</t>
  </si>
  <si>
    <t>商品（機能性）</t>
  </si>
  <si>
    <t>商品（液晶）</t>
  </si>
  <si>
    <t>不満</t>
  </si>
  <si>
    <t>やや不満</t>
  </si>
  <si>
    <t>普通</t>
  </si>
  <si>
    <t>やや満足</t>
  </si>
  <si>
    <t>満足</t>
  </si>
  <si>
    <t>COUNTA of 総合評価</t>
  </si>
  <si>
    <t>総計</t>
  </si>
  <si>
    <t>ポジティブ</t>
  </si>
  <si>
    <t>ネガティブ</t>
  </si>
  <si>
    <t>それ以外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</si>
</sst>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1.0"/>
      <color rgb="FF000000"/>
      <name val="&quot;yu gothic&quot;"/>
    </font>
    <font>
      <sz val="11.0"/>
      <color rgb="FF000000"/>
      <name val="Arial"/>
    </font>
    <font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vertical="bottom"/>
    </xf>
    <xf borderId="0" fillId="0" fontId="1" numFmtId="0" xfId="0" applyAlignment="1" applyFont="1">
      <alignment horizontal="right" shrinkToFit="0" vertical="bottom" wrapText="0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horizontal="right" shrinkToFit="0" vertical="bottom" wrapText="0"/>
    </xf>
    <xf borderId="0" fillId="0" fontId="3" numFmtId="0" xfId="0" applyAlignment="1" applyFont="1">
      <alignment vertical="bottom"/>
    </xf>
    <xf borderId="0" fillId="0" fontId="4" numFmtId="0" xfId="0" applyFont="1"/>
    <xf borderId="0" fillId="0" fontId="4" numFmtId="0" xfId="0" applyAlignment="1" applyFont="1">
      <alignment vertical="bottom"/>
    </xf>
    <xf borderId="0" fillId="0" fontId="4" numFmtId="0" xfId="0" applyFont="1"/>
    <xf borderId="0" fillId="0" fontId="4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pivotCacheDefinition" Target="pivotCache/pivotCacheDefinition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S101" sheet="データ"/>
  </cacheSource>
  <cacheFields>
    <cacheField name="ID" numFmtId="0">
      <sharedItems containsSemiMixedTypes="0" containsString="0" containsNumber="1" containsInteger="1">
        <n v="1.0"/>
        <n v="2.0"/>
        <n v="3.0"/>
        <n v="4.0"/>
        <n v="5.0"/>
        <n v="6.0"/>
        <n v="7.0"/>
        <n v="8.0"/>
        <n v="9.0"/>
        <n v="10.0"/>
        <n v="11.0"/>
        <n v="12.0"/>
        <n v="13.0"/>
        <n v="14.0"/>
        <n v="15.0"/>
        <n v="16.0"/>
        <n v="17.0"/>
        <n v="18.0"/>
        <n v="19.0"/>
        <n v="20.0"/>
        <n v="21.0"/>
        <n v="22.0"/>
        <n v="23.0"/>
        <n v="24.0"/>
        <n v="25.0"/>
        <n v="26.0"/>
        <n v="27.0"/>
        <n v="28.0"/>
        <n v="29.0"/>
        <n v="30.0"/>
        <n v="31.0"/>
        <n v="32.0"/>
        <n v="33.0"/>
        <n v="34.0"/>
        <n v="35.0"/>
        <n v="36.0"/>
        <n v="37.0"/>
        <n v="38.0"/>
        <n v="39.0"/>
        <n v="40.0"/>
        <n v="41.0"/>
        <n v="42.0"/>
        <n v="43.0"/>
        <n v="44.0"/>
        <n v="45.0"/>
        <n v="46.0"/>
        <n v="47.0"/>
        <n v="48.0"/>
        <n v="49.0"/>
        <n v="50.0"/>
        <n v="51.0"/>
        <n v="52.0"/>
        <n v="53.0"/>
        <n v="54.0"/>
        <n v="55.0"/>
        <n v="56.0"/>
        <n v="57.0"/>
        <n v="58.0"/>
        <n v="59.0"/>
        <n v="60.0"/>
        <n v="61.0"/>
        <n v="62.0"/>
        <n v="63.0"/>
        <n v="64.0"/>
        <n v="65.0"/>
        <n v="66.0"/>
        <n v="67.0"/>
        <n v="68.0"/>
        <n v="69.0"/>
        <n v="70.0"/>
        <n v="71.0"/>
        <n v="72.0"/>
        <n v="73.0"/>
        <n v="74.0"/>
        <n v="75.0"/>
        <n v="76.0"/>
        <n v="77.0"/>
        <n v="78.0"/>
        <n v="79.0"/>
        <n v="80.0"/>
        <n v="81.0"/>
        <n v="82.0"/>
        <n v="83.0"/>
        <n v="84.0"/>
        <n v="85.0"/>
        <n v="86.0"/>
        <n v="87.0"/>
        <n v="88.0"/>
        <n v="89.0"/>
        <n v="90.0"/>
        <n v="91.0"/>
        <n v="92.0"/>
        <n v="93.0"/>
        <n v="94.0"/>
        <n v="95.0"/>
        <n v="96.0"/>
        <n v="97.0"/>
        <n v="98.0"/>
        <n v="99.0"/>
        <n v="100.0"/>
      </sharedItems>
    </cacheField>
    <cacheField name="性別" numFmtId="0">
      <sharedItems containsSemiMixedTypes="0" containsString="0" containsNumber="1" containsInteger="1">
        <n v="1.0"/>
        <n v="2.0"/>
      </sharedItems>
    </cacheField>
    <cacheField name="年代" numFmtId="0">
      <sharedItems containsSemiMixedTypes="0" containsString="0" containsNumber="1" containsInteger="1">
        <n v="1.0"/>
        <n v="3.0"/>
        <n v="6.0"/>
        <n v="5.0"/>
        <n v="2.0"/>
        <n v="4.0"/>
      </sharedItems>
    </cacheField>
    <cacheField name="カメラ歴" numFmtId="0">
      <sharedItems containsSemiMixedTypes="0" containsString="0" containsNumber="1" containsInteger="1">
        <n v="2.0"/>
        <n v="1.0"/>
        <n v="4.0"/>
        <n v="3.0"/>
      </sharedItems>
    </cacheField>
    <cacheField name="重視（デザイン）" numFmtId="0">
      <sharedItems containsSemiMixedTypes="0" containsString="0" containsNumber="1" containsInteger="1">
        <n v="1.0"/>
        <n v="0.0"/>
      </sharedItems>
    </cacheField>
    <cacheField name="重視（画質）" numFmtId="0">
      <sharedItems containsSemiMixedTypes="0" containsString="0" containsNumber="1" containsInteger="1">
        <n v="1.0"/>
        <n v="0.0"/>
      </sharedItems>
    </cacheField>
    <cacheField name="重視（操作性）" numFmtId="0">
      <sharedItems containsSemiMixedTypes="0" containsString="0" containsNumber="1" containsInteger="1">
        <n v="1.0"/>
        <n v="0.0"/>
      </sharedItems>
    </cacheField>
    <cacheField name="重視（バッテリー）" numFmtId="0">
      <sharedItems containsSemiMixedTypes="0" containsString="0" containsNumber="1" containsInteger="1">
        <n v="1.0"/>
        <n v="0.0"/>
      </sharedItems>
    </cacheField>
    <cacheField name="重視（携帯性）" numFmtId="0">
      <sharedItems containsSemiMixedTypes="0" containsString="0" containsNumber="1" containsInteger="1">
        <n v="0.0"/>
        <n v="1.0"/>
      </sharedItems>
    </cacheField>
    <cacheField name="重視（機能性）" numFmtId="0">
      <sharedItems containsSemiMixedTypes="0" containsString="0" containsNumber="1" containsInteger="1">
        <n v="1.0"/>
        <n v="0.0"/>
      </sharedItems>
    </cacheField>
    <cacheField name="重視（液晶）" numFmtId="0">
      <sharedItems containsSemiMixedTypes="0" containsString="0" containsNumber="1" containsInteger="1">
        <n v="1.0"/>
        <n v="0.0"/>
      </sharedItems>
    </cacheField>
    <cacheField name="総合評価" numFmtId="0">
      <sharedItems containsSemiMixedTypes="0" containsString="0" containsNumber="1" containsInteger="1">
        <n v="5.0"/>
        <n v="3.0"/>
        <n v="4.0"/>
        <n v="2.0"/>
        <n v="1.0"/>
      </sharedItems>
    </cacheField>
    <cacheField name="商品（デザイン）" numFmtId="0">
      <sharedItems containsSemiMixedTypes="0" containsString="0" containsNumber="1" containsInteger="1">
        <n v="1.0"/>
        <n v="2.0"/>
        <n v="4.0"/>
        <n v="5.0"/>
        <n v="3.0"/>
      </sharedItems>
    </cacheField>
    <cacheField name="商品（画質）" numFmtId="0">
      <sharedItems containsSemiMixedTypes="0" containsString="0" containsNumber="1" containsInteger="1">
        <n v="1.0"/>
        <n v="2.0"/>
        <n v="4.0"/>
        <n v="5.0"/>
        <n v="3.0"/>
      </sharedItems>
    </cacheField>
    <cacheField name="商品（操作性）" numFmtId="0">
      <sharedItems containsSemiMixedTypes="0" containsString="0" containsNumber="1" containsInteger="1">
        <n v="1.0"/>
        <n v="2.0"/>
        <n v="4.0"/>
        <n v="5.0"/>
        <n v="3.0"/>
      </sharedItems>
    </cacheField>
    <cacheField name="商品（バッテリー）" numFmtId="0">
      <sharedItems containsSemiMixedTypes="0" containsString="0" containsNumber="1" containsInteger="1">
        <n v="3.0"/>
        <n v="2.0"/>
        <n v="4.0"/>
        <n v="5.0"/>
        <n v="1.0"/>
      </sharedItems>
    </cacheField>
    <cacheField name="商品（携帯性）" numFmtId="0">
      <sharedItems containsSemiMixedTypes="0" containsString="0" containsNumber="1" containsInteger="1">
        <n v="5.0"/>
        <n v="3.0"/>
        <n v="2.0"/>
        <n v="4.0"/>
        <n v="1.0"/>
      </sharedItems>
    </cacheField>
    <cacheField name="商品（機能性）" numFmtId="0">
      <sharedItems containsSemiMixedTypes="0" containsString="0" containsNumber="1" containsInteger="1">
        <n v="5.0"/>
        <n v="3.0"/>
        <n v="2.0"/>
        <n v="1.0"/>
        <n v="4.0"/>
      </sharedItems>
    </cacheField>
    <cacheField name="商品（液晶）" numFmtId="0">
      <sharedItems containsSemiMixedTypes="0" containsString="0" containsNumber="1" containsInteger="1">
        <n v="5.0"/>
        <n v="2.0"/>
        <n v="3.0"/>
        <n v="4.0"/>
        <n v="1.0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表2-2" cacheId="0" dataCaption="" compact="0" compactData="0">
  <location ref="A1:G7" firstHeaderRow="0" firstDataRow="1" firstDataCol="1"/>
  <pivotFields>
    <pivotField name="ID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t="default"/>
      </items>
    </pivotField>
    <pivotField name="性別" compact="0" outline="0" multipleItemSelectionAllowed="1" showAll="0">
      <items>
        <item x="0"/>
        <item x="1"/>
        <item t="default"/>
      </items>
    </pivotField>
    <pivotField name="年代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カメラ歴" axis="axisRow" compact="0" outline="0" multipleItemSelectionAllowed="1" showAll="0" sortType="ascending">
      <items>
        <item x="1"/>
        <item x="0"/>
        <item x="3"/>
        <item x="2"/>
        <item t="default"/>
      </items>
    </pivotField>
    <pivotField name="重視（デザイン）" compact="0" outline="0" multipleItemSelectionAllowed="1" showAll="0">
      <items>
        <item x="0"/>
        <item x="1"/>
        <item t="default"/>
      </items>
    </pivotField>
    <pivotField name="重視（画質）" compact="0" outline="0" multipleItemSelectionAllowed="1" showAll="0">
      <items>
        <item x="0"/>
        <item x="1"/>
        <item t="default"/>
      </items>
    </pivotField>
    <pivotField name="重視（操作性）" compact="0" outline="0" multipleItemSelectionAllowed="1" showAll="0">
      <items>
        <item x="0"/>
        <item x="1"/>
        <item t="default"/>
      </items>
    </pivotField>
    <pivotField name="重視（バッテリー）" compact="0" outline="0" multipleItemSelectionAllowed="1" showAll="0">
      <items>
        <item x="0"/>
        <item x="1"/>
        <item t="default"/>
      </items>
    </pivotField>
    <pivotField name="重視（携帯性）" compact="0" outline="0" multipleItemSelectionAllowed="1" showAll="0">
      <items>
        <item x="0"/>
        <item x="1"/>
        <item t="default"/>
      </items>
    </pivotField>
    <pivotField name="重視（機能性）" compact="0" outline="0" multipleItemSelectionAllowed="1" showAll="0">
      <items>
        <item x="0"/>
        <item x="1"/>
        <item t="default"/>
      </items>
    </pivotField>
    <pivotField name="重視（液晶）" compact="0" outline="0" multipleItemSelectionAllowed="1" showAll="0">
      <items>
        <item x="0"/>
        <item x="1"/>
        <item t="default"/>
      </items>
    </pivotField>
    <pivotField name="総合評価" axis="axisCol" dataField="1" compact="0" outline="0" multipleItemSelectionAllowed="1" showAll="0" sortType="ascending">
      <items>
        <item x="4"/>
        <item x="3"/>
        <item x="1"/>
        <item x="2"/>
        <item x="0"/>
        <item t="default"/>
      </items>
    </pivotField>
    <pivotField name="商品（デザイン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画質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操作性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バッテリー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携帯性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機能性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液晶）" compact="0" outline="0" multipleItemSelectionAllowed="1" showAll="0">
      <items>
        <item x="0"/>
        <item x="1"/>
        <item x="2"/>
        <item x="3"/>
        <item x="4"/>
        <item t="default"/>
      </items>
    </pivotField>
  </pivotFields>
  <rowFields>
    <field x="3"/>
  </rowFields>
  <colFields>
    <field x="11"/>
  </colFields>
  <dataFields>
    <dataField name="COUNTA of 総合評価" fld="11" subtotal="count" showDataAs="percentOfRow" baseField="0" numFmtId="10"/>
  </dataFields>
</pivotTableDefinition>
</file>

<file path=xl/pivotTables/pivotTable2.xml><?xml version="1.0" encoding="utf-8"?>
<pivotTableDefinition xmlns="http://schemas.openxmlformats.org/spreadsheetml/2006/main" name="練習問題の答え" cacheId="0" dataCaption="" compact="0" compactData="0">
  <location ref="A1:G5" firstHeaderRow="0" firstDataRow="1" firstDataCol="1"/>
  <pivotFields>
    <pivotField name="ID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t="default"/>
      </items>
    </pivotField>
    <pivotField name="性別" axis="axisRow" compact="0" outline="0" multipleItemSelectionAllowed="1" showAll="0" sortType="ascending">
      <items>
        <item x="0"/>
        <item x="1"/>
        <item t="default"/>
      </items>
    </pivotField>
    <pivotField name="年代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カメラ歴" compact="0" outline="0" multipleItemSelectionAllowed="1" showAll="0">
      <items>
        <item x="0"/>
        <item x="1"/>
        <item x="2"/>
        <item x="3"/>
        <item t="default"/>
      </items>
    </pivotField>
    <pivotField name="重視（デザイン）" compact="0" outline="0" multipleItemSelectionAllowed="1" showAll="0">
      <items>
        <item x="0"/>
        <item x="1"/>
        <item t="default"/>
      </items>
    </pivotField>
    <pivotField name="重視（画質）" compact="0" outline="0" multipleItemSelectionAllowed="1" showAll="0">
      <items>
        <item x="0"/>
        <item x="1"/>
        <item t="default"/>
      </items>
    </pivotField>
    <pivotField name="重視（操作性）" compact="0" outline="0" multipleItemSelectionAllowed="1" showAll="0">
      <items>
        <item x="0"/>
        <item x="1"/>
        <item t="default"/>
      </items>
    </pivotField>
    <pivotField name="重視（バッテリー）" compact="0" outline="0" multipleItemSelectionAllowed="1" showAll="0">
      <items>
        <item x="0"/>
        <item x="1"/>
        <item t="default"/>
      </items>
    </pivotField>
    <pivotField name="重視（携帯性）" compact="0" outline="0" multipleItemSelectionAllowed="1" showAll="0">
      <items>
        <item x="0"/>
        <item x="1"/>
        <item t="default"/>
      </items>
    </pivotField>
    <pivotField name="重視（機能性）" compact="0" outline="0" multipleItemSelectionAllowed="1" showAll="0">
      <items>
        <item x="0"/>
        <item x="1"/>
        <item t="default"/>
      </items>
    </pivotField>
    <pivotField name="重視（液晶）" compact="0" outline="0" multipleItemSelectionAllowed="1" showAll="0">
      <items>
        <item x="0"/>
        <item x="1"/>
        <item t="default"/>
      </items>
    </pivotField>
    <pivotField name="総合評価" axis="axisCol" dataField="1" compact="0" outline="0" multipleItemSelectionAllowed="1" showAll="0" sortType="ascending">
      <items>
        <item x="4"/>
        <item x="3"/>
        <item x="1"/>
        <item x="2"/>
        <item x="0"/>
        <item t="default"/>
      </items>
    </pivotField>
    <pivotField name="商品（デザイン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画質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操作性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バッテリー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携帯性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機能性）" compact="0" outline="0" multipleItemSelectionAllowed="1" showAll="0">
      <items>
        <item x="0"/>
        <item x="1"/>
        <item x="2"/>
        <item x="3"/>
        <item x="4"/>
        <item t="default"/>
      </items>
    </pivotField>
    <pivotField name="商品（液晶）" compact="0" outline="0" multipleItemSelectionAllowed="1" showAll="0">
      <items>
        <item x="0"/>
        <item x="1"/>
        <item x="2"/>
        <item x="3"/>
        <item x="4"/>
        <item t="default"/>
      </items>
    </pivotField>
  </pivotFields>
  <rowFields>
    <field x="1"/>
  </rowFields>
  <colFields>
    <field x="11"/>
  </colFields>
  <dataFields>
    <dataField name="COUNTA of 総合評価" fld="11" subtotal="count" showDataAs="percentOfRow" baseField="0" numFmtId="1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2.xml"/><Relationship Id="rId2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5" max="5" width="17.86"/>
    <col customWidth="1" min="6" max="6" width="13.71"/>
    <col customWidth="1" min="8" max="8" width="19.86"/>
    <col customWidth="1" min="9" max="9" width="14.0"/>
    <col customWidth="1" min="13" max="13" width="17.86"/>
    <col customWidth="1" min="16" max="16" width="20.0"/>
    <col customWidth="1" min="18" max="18" width="15.86"/>
  </cols>
  <sheetData>
    <row r="1" ht="15.7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15.75" customHeight="1">
      <c r="A2" s="4">
        <v>1.0</v>
      </c>
      <c r="B2" s="4">
        <v>1.0</v>
      </c>
      <c r="C2" s="4">
        <v>1.0</v>
      </c>
      <c r="D2" s="5">
        <v>2.0</v>
      </c>
      <c r="E2" s="4">
        <v>1.0</v>
      </c>
      <c r="F2" s="4">
        <v>1.0</v>
      </c>
      <c r="G2" s="4">
        <v>1.0</v>
      </c>
      <c r="H2" s="4">
        <v>1.0</v>
      </c>
      <c r="I2" s="4">
        <v>0.0</v>
      </c>
      <c r="J2" s="4">
        <v>1.0</v>
      </c>
      <c r="K2" s="4">
        <v>1.0</v>
      </c>
      <c r="L2" s="5">
        <v>5.0</v>
      </c>
      <c r="M2" s="5">
        <v>1.0</v>
      </c>
      <c r="N2" s="4">
        <v>1.0</v>
      </c>
      <c r="O2" s="4">
        <v>1.0</v>
      </c>
      <c r="P2" s="4">
        <v>3.0</v>
      </c>
      <c r="Q2" s="4">
        <v>5.0</v>
      </c>
      <c r="R2" s="4">
        <v>5.0</v>
      </c>
      <c r="S2" s="4">
        <v>5.0</v>
      </c>
    </row>
    <row r="3" ht="15.75" customHeight="1">
      <c r="A3" s="4">
        <v>2.0</v>
      </c>
      <c r="B3" s="4">
        <v>2.0</v>
      </c>
      <c r="C3" s="4">
        <v>3.0</v>
      </c>
      <c r="D3" s="5">
        <v>1.0</v>
      </c>
      <c r="E3" s="4">
        <v>1.0</v>
      </c>
      <c r="F3" s="4">
        <v>1.0</v>
      </c>
      <c r="G3" s="4">
        <v>0.0</v>
      </c>
      <c r="H3" s="4">
        <v>0.0</v>
      </c>
      <c r="I3" s="4">
        <v>0.0</v>
      </c>
      <c r="J3" s="4">
        <v>1.0</v>
      </c>
      <c r="K3" s="4">
        <v>0.0</v>
      </c>
      <c r="L3" s="5">
        <v>3.0</v>
      </c>
      <c r="M3" s="5">
        <v>2.0</v>
      </c>
      <c r="N3" s="4">
        <v>2.0</v>
      </c>
      <c r="O3" s="4">
        <v>2.0</v>
      </c>
      <c r="P3" s="4">
        <v>2.0</v>
      </c>
      <c r="Q3" s="4">
        <v>3.0</v>
      </c>
      <c r="R3" s="4">
        <v>3.0</v>
      </c>
      <c r="S3" s="4">
        <v>2.0</v>
      </c>
    </row>
    <row r="4" ht="15.75" customHeight="1">
      <c r="A4" s="4">
        <v>3.0</v>
      </c>
      <c r="B4" s="4">
        <v>2.0</v>
      </c>
      <c r="C4" s="4">
        <v>6.0</v>
      </c>
      <c r="D4" s="6">
        <v>4.0</v>
      </c>
      <c r="E4" s="4">
        <v>1.0</v>
      </c>
      <c r="F4" s="4">
        <v>1.0</v>
      </c>
      <c r="G4" s="4">
        <v>1.0</v>
      </c>
      <c r="H4" s="4">
        <v>1.0</v>
      </c>
      <c r="I4" s="4">
        <v>0.0</v>
      </c>
      <c r="J4" s="4">
        <v>1.0</v>
      </c>
      <c r="K4" s="4">
        <v>0.0</v>
      </c>
      <c r="L4" s="5">
        <v>4.0</v>
      </c>
      <c r="M4" s="5">
        <v>4.0</v>
      </c>
      <c r="N4" s="4">
        <v>4.0</v>
      </c>
      <c r="O4" s="4">
        <v>4.0</v>
      </c>
      <c r="P4" s="4">
        <v>4.0</v>
      </c>
      <c r="Q4" s="4">
        <v>2.0</v>
      </c>
      <c r="R4" s="4">
        <v>3.0</v>
      </c>
      <c r="S4" s="4">
        <v>3.0</v>
      </c>
    </row>
    <row r="5" ht="15.75" customHeight="1">
      <c r="A5" s="4">
        <v>4.0</v>
      </c>
      <c r="B5" s="4">
        <v>2.0</v>
      </c>
      <c r="C5" s="4">
        <v>1.0</v>
      </c>
      <c r="D5" s="5">
        <v>3.0</v>
      </c>
      <c r="E5" s="4">
        <v>1.0</v>
      </c>
      <c r="F5" s="4">
        <v>0.0</v>
      </c>
      <c r="G5" s="4">
        <v>0.0</v>
      </c>
      <c r="H5" s="4">
        <v>1.0</v>
      </c>
      <c r="I5" s="4">
        <v>0.0</v>
      </c>
      <c r="J5" s="4">
        <v>0.0</v>
      </c>
      <c r="K5" s="4">
        <v>0.0</v>
      </c>
      <c r="L5" s="5">
        <v>3.0</v>
      </c>
      <c r="M5" s="5">
        <v>5.0</v>
      </c>
      <c r="N5" s="4">
        <v>5.0</v>
      </c>
      <c r="O5" s="4">
        <v>4.0</v>
      </c>
      <c r="P5" s="4">
        <v>4.0</v>
      </c>
      <c r="Q5" s="4">
        <v>2.0</v>
      </c>
      <c r="R5" s="4">
        <v>2.0</v>
      </c>
      <c r="S5" s="4">
        <v>5.0</v>
      </c>
    </row>
    <row r="6" ht="15.75" customHeight="1">
      <c r="A6" s="4">
        <v>5.0</v>
      </c>
      <c r="B6" s="4">
        <v>2.0</v>
      </c>
      <c r="C6" s="4">
        <v>6.0</v>
      </c>
      <c r="D6" s="5">
        <v>3.0</v>
      </c>
      <c r="E6" s="4">
        <v>1.0</v>
      </c>
      <c r="F6" s="4">
        <v>0.0</v>
      </c>
      <c r="G6" s="4">
        <v>1.0</v>
      </c>
      <c r="H6" s="4">
        <v>0.0</v>
      </c>
      <c r="I6" s="4">
        <v>1.0</v>
      </c>
      <c r="J6" s="4">
        <v>1.0</v>
      </c>
      <c r="K6" s="4">
        <v>0.0</v>
      </c>
      <c r="L6" s="5">
        <v>3.0</v>
      </c>
      <c r="M6" s="5">
        <v>4.0</v>
      </c>
      <c r="N6" s="4">
        <v>4.0</v>
      </c>
      <c r="O6" s="4">
        <v>4.0</v>
      </c>
      <c r="P6" s="4">
        <v>4.0</v>
      </c>
      <c r="Q6" s="4">
        <v>5.0</v>
      </c>
      <c r="R6" s="4">
        <v>1.0</v>
      </c>
      <c r="S6" s="4">
        <v>4.0</v>
      </c>
    </row>
    <row r="7" ht="15.75" customHeight="1">
      <c r="A7" s="4">
        <v>6.0</v>
      </c>
      <c r="B7" s="4">
        <v>2.0</v>
      </c>
      <c r="C7" s="4">
        <v>6.0</v>
      </c>
      <c r="D7" s="5">
        <v>4.0</v>
      </c>
      <c r="E7" s="4">
        <v>1.0</v>
      </c>
      <c r="F7" s="4">
        <v>1.0</v>
      </c>
      <c r="G7" s="4">
        <v>0.0</v>
      </c>
      <c r="H7" s="4">
        <v>1.0</v>
      </c>
      <c r="I7" s="4">
        <v>0.0</v>
      </c>
      <c r="J7" s="4">
        <v>1.0</v>
      </c>
      <c r="K7" s="4">
        <v>0.0</v>
      </c>
      <c r="L7" s="5">
        <v>5.0</v>
      </c>
      <c r="M7" s="5">
        <v>5.0</v>
      </c>
      <c r="N7" s="4">
        <v>5.0</v>
      </c>
      <c r="O7" s="4">
        <v>5.0</v>
      </c>
      <c r="P7" s="4">
        <v>5.0</v>
      </c>
      <c r="Q7" s="4">
        <v>4.0</v>
      </c>
      <c r="R7" s="4">
        <v>4.0</v>
      </c>
      <c r="S7" s="4">
        <v>5.0</v>
      </c>
    </row>
    <row r="8" ht="15.75" customHeight="1">
      <c r="A8" s="4">
        <v>7.0</v>
      </c>
      <c r="B8" s="4">
        <v>1.0</v>
      </c>
      <c r="C8" s="4">
        <v>5.0</v>
      </c>
      <c r="D8" s="5">
        <v>4.0</v>
      </c>
      <c r="E8" s="4">
        <v>1.0</v>
      </c>
      <c r="F8" s="4">
        <v>1.0</v>
      </c>
      <c r="G8" s="4">
        <v>1.0</v>
      </c>
      <c r="H8" s="4">
        <v>1.0</v>
      </c>
      <c r="I8" s="4">
        <v>0.0</v>
      </c>
      <c r="J8" s="4">
        <v>1.0</v>
      </c>
      <c r="K8" s="4">
        <v>0.0</v>
      </c>
      <c r="L8" s="5">
        <v>3.0</v>
      </c>
      <c r="M8" s="5">
        <v>2.0</v>
      </c>
      <c r="N8" s="4">
        <v>2.0</v>
      </c>
      <c r="O8" s="4">
        <v>2.0</v>
      </c>
      <c r="P8" s="4">
        <v>2.0</v>
      </c>
      <c r="Q8" s="4">
        <v>2.0</v>
      </c>
      <c r="R8" s="4">
        <v>2.0</v>
      </c>
      <c r="S8" s="4">
        <v>4.0</v>
      </c>
    </row>
    <row r="9" ht="15.75" customHeight="1">
      <c r="A9" s="4">
        <v>8.0</v>
      </c>
      <c r="B9" s="4">
        <v>1.0</v>
      </c>
      <c r="C9" s="4">
        <v>3.0</v>
      </c>
      <c r="D9" s="5">
        <v>3.0</v>
      </c>
      <c r="E9" s="4">
        <v>1.0</v>
      </c>
      <c r="F9" s="4">
        <v>1.0</v>
      </c>
      <c r="G9" s="4">
        <v>0.0</v>
      </c>
      <c r="H9" s="4">
        <v>1.0</v>
      </c>
      <c r="I9" s="4">
        <v>0.0</v>
      </c>
      <c r="J9" s="4">
        <v>1.0</v>
      </c>
      <c r="K9" s="4">
        <v>0.0</v>
      </c>
      <c r="L9" s="5">
        <v>3.0</v>
      </c>
      <c r="M9" s="5">
        <v>4.0</v>
      </c>
      <c r="N9" s="4">
        <v>4.0</v>
      </c>
      <c r="O9" s="4">
        <v>4.0</v>
      </c>
      <c r="P9" s="4">
        <v>2.0</v>
      </c>
      <c r="Q9" s="4">
        <v>5.0</v>
      </c>
      <c r="R9" s="4">
        <v>5.0</v>
      </c>
      <c r="S9" s="4">
        <v>1.0</v>
      </c>
    </row>
    <row r="10" ht="15.75" customHeight="1">
      <c r="A10" s="4">
        <v>9.0</v>
      </c>
      <c r="B10" s="4">
        <v>2.0</v>
      </c>
      <c r="C10" s="4">
        <v>1.0</v>
      </c>
      <c r="D10" s="5">
        <v>4.0</v>
      </c>
      <c r="E10" s="4">
        <v>1.0</v>
      </c>
      <c r="F10" s="4">
        <v>1.0</v>
      </c>
      <c r="G10" s="4">
        <v>0.0</v>
      </c>
      <c r="H10" s="4">
        <v>1.0</v>
      </c>
      <c r="I10" s="4">
        <v>0.0</v>
      </c>
      <c r="J10" s="4">
        <v>1.0</v>
      </c>
      <c r="K10" s="4">
        <v>0.0</v>
      </c>
      <c r="L10" s="5">
        <v>4.0</v>
      </c>
      <c r="M10" s="5">
        <v>3.0</v>
      </c>
      <c r="N10" s="4">
        <v>3.0</v>
      </c>
      <c r="O10" s="4">
        <v>4.0</v>
      </c>
      <c r="P10" s="4">
        <v>4.0</v>
      </c>
      <c r="Q10" s="4">
        <v>3.0</v>
      </c>
      <c r="R10" s="4">
        <v>4.0</v>
      </c>
      <c r="S10" s="4">
        <v>3.0</v>
      </c>
    </row>
    <row r="11" ht="15.75" customHeight="1">
      <c r="A11" s="4">
        <v>10.0</v>
      </c>
      <c r="B11" s="4">
        <v>2.0</v>
      </c>
      <c r="C11" s="4">
        <v>5.0</v>
      </c>
      <c r="D11" s="5">
        <v>4.0</v>
      </c>
      <c r="E11" s="4">
        <v>1.0</v>
      </c>
      <c r="F11" s="4">
        <v>1.0</v>
      </c>
      <c r="G11" s="4">
        <v>0.0</v>
      </c>
      <c r="H11" s="4">
        <v>1.0</v>
      </c>
      <c r="I11" s="4">
        <v>1.0</v>
      </c>
      <c r="J11" s="4">
        <v>1.0</v>
      </c>
      <c r="K11" s="4">
        <v>0.0</v>
      </c>
      <c r="L11" s="5">
        <v>3.0</v>
      </c>
      <c r="M11" s="5">
        <v>4.0</v>
      </c>
      <c r="N11" s="4">
        <v>4.0</v>
      </c>
      <c r="O11" s="4">
        <v>4.0</v>
      </c>
      <c r="P11" s="4">
        <v>1.0</v>
      </c>
      <c r="Q11" s="4">
        <v>1.0</v>
      </c>
      <c r="R11" s="4">
        <v>5.0</v>
      </c>
      <c r="S11" s="4">
        <v>1.0</v>
      </c>
    </row>
    <row r="12" ht="15.75" customHeight="1">
      <c r="A12" s="4">
        <v>11.0</v>
      </c>
      <c r="B12" s="4">
        <v>2.0</v>
      </c>
      <c r="C12" s="4">
        <v>1.0</v>
      </c>
      <c r="D12" s="5">
        <v>3.0</v>
      </c>
      <c r="E12" s="4">
        <v>0.0</v>
      </c>
      <c r="F12" s="4">
        <v>1.0</v>
      </c>
      <c r="G12" s="4">
        <v>1.0</v>
      </c>
      <c r="H12" s="4">
        <v>0.0</v>
      </c>
      <c r="I12" s="4">
        <v>0.0</v>
      </c>
      <c r="J12" s="4">
        <v>1.0</v>
      </c>
      <c r="K12" s="4">
        <v>1.0</v>
      </c>
      <c r="L12" s="5">
        <v>2.0</v>
      </c>
      <c r="M12" s="5">
        <v>3.0</v>
      </c>
      <c r="N12" s="4">
        <v>3.0</v>
      </c>
      <c r="O12" s="4">
        <v>4.0</v>
      </c>
      <c r="P12" s="4">
        <v>4.0</v>
      </c>
      <c r="Q12" s="4">
        <v>3.0</v>
      </c>
      <c r="R12" s="4">
        <v>3.0</v>
      </c>
      <c r="S12" s="4">
        <v>3.0</v>
      </c>
    </row>
    <row r="13" ht="15.75" customHeight="1">
      <c r="A13" s="4">
        <v>12.0</v>
      </c>
      <c r="B13" s="4">
        <v>1.0</v>
      </c>
      <c r="C13" s="4">
        <v>5.0</v>
      </c>
      <c r="D13" s="5">
        <v>1.0</v>
      </c>
      <c r="E13" s="4">
        <v>1.0</v>
      </c>
      <c r="F13" s="4">
        <v>1.0</v>
      </c>
      <c r="G13" s="4">
        <v>0.0</v>
      </c>
      <c r="H13" s="4">
        <v>1.0</v>
      </c>
      <c r="I13" s="4">
        <v>0.0</v>
      </c>
      <c r="J13" s="4">
        <v>1.0</v>
      </c>
      <c r="K13" s="4">
        <v>1.0</v>
      </c>
      <c r="L13" s="5">
        <v>3.0</v>
      </c>
      <c r="M13" s="5">
        <v>5.0</v>
      </c>
      <c r="N13" s="4">
        <v>5.0</v>
      </c>
      <c r="O13" s="4">
        <v>4.0</v>
      </c>
      <c r="P13" s="4">
        <v>4.0</v>
      </c>
      <c r="Q13" s="4">
        <v>3.0</v>
      </c>
      <c r="R13" s="4">
        <v>5.0</v>
      </c>
      <c r="S13" s="4">
        <v>5.0</v>
      </c>
    </row>
    <row r="14" ht="15.75" customHeight="1">
      <c r="A14" s="4">
        <v>13.0</v>
      </c>
      <c r="B14" s="4">
        <v>2.0</v>
      </c>
      <c r="C14" s="4">
        <v>6.0</v>
      </c>
      <c r="D14" s="5">
        <v>2.0</v>
      </c>
      <c r="E14" s="4">
        <v>1.0</v>
      </c>
      <c r="F14" s="4">
        <v>1.0</v>
      </c>
      <c r="G14" s="4">
        <v>1.0</v>
      </c>
      <c r="H14" s="4">
        <v>1.0</v>
      </c>
      <c r="I14" s="4">
        <v>0.0</v>
      </c>
      <c r="J14" s="4">
        <v>1.0</v>
      </c>
      <c r="K14" s="4">
        <v>1.0</v>
      </c>
      <c r="L14" s="5">
        <v>3.0</v>
      </c>
      <c r="M14" s="5">
        <v>4.0</v>
      </c>
      <c r="N14" s="4">
        <v>4.0</v>
      </c>
      <c r="O14" s="4">
        <v>4.0</v>
      </c>
      <c r="P14" s="4">
        <v>3.0</v>
      </c>
      <c r="Q14" s="4">
        <v>2.0</v>
      </c>
      <c r="R14" s="4">
        <v>2.0</v>
      </c>
      <c r="S14" s="4">
        <v>5.0</v>
      </c>
    </row>
    <row r="15" ht="15.75" customHeight="1">
      <c r="A15" s="4">
        <v>14.0</v>
      </c>
      <c r="B15" s="4">
        <v>1.0</v>
      </c>
      <c r="C15" s="4">
        <v>2.0</v>
      </c>
      <c r="D15" s="5">
        <v>2.0</v>
      </c>
      <c r="E15" s="4">
        <v>1.0</v>
      </c>
      <c r="F15" s="4">
        <v>1.0</v>
      </c>
      <c r="G15" s="4">
        <v>1.0</v>
      </c>
      <c r="H15" s="4">
        <v>0.0</v>
      </c>
      <c r="I15" s="4">
        <v>1.0</v>
      </c>
      <c r="J15" s="4">
        <v>0.0</v>
      </c>
      <c r="K15" s="4">
        <v>0.0</v>
      </c>
      <c r="L15" s="5">
        <v>2.0</v>
      </c>
      <c r="M15" s="5">
        <v>4.0</v>
      </c>
      <c r="N15" s="4">
        <v>4.0</v>
      </c>
      <c r="O15" s="4">
        <v>3.0</v>
      </c>
      <c r="P15" s="4">
        <v>3.0</v>
      </c>
      <c r="Q15" s="4">
        <v>1.0</v>
      </c>
      <c r="R15" s="4">
        <v>1.0</v>
      </c>
      <c r="S15" s="4">
        <v>4.0</v>
      </c>
    </row>
    <row r="16" ht="15.75" customHeight="1">
      <c r="A16" s="4">
        <v>15.0</v>
      </c>
      <c r="B16" s="4">
        <v>2.0</v>
      </c>
      <c r="C16" s="4">
        <v>4.0</v>
      </c>
      <c r="D16" s="5">
        <v>4.0</v>
      </c>
      <c r="E16" s="4">
        <v>0.0</v>
      </c>
      <c r="F16" s="4">
        <v>0.0</v>
      </c>
      <c r="G16" s="4">
        <v>1.0</v>
      </c>
      <c r="H16" s="4">
        <v>0.0</v>
      </c>
      <c r="I16" s="4">
        <v>0.0</v>
      </c>
      <c r="J16" s="4">
        <v>1.0</v>
      </c>
      <c r="K16" s="4">
        <v>1.0</v>
      </c>
      <c r="L16" s="5">
        <v>4.0</v>
      </c>
      <c r="M16" s="5">
        <v>5.0</v>
      </c>
      <c r="N16" s="4">
        <v>5.0</v>
      </c>
      <c r="O16" s="4">
        <v>5.0</v>
      </c>
      <c r="P16" s="4">
        <v>5.0</v>
      </c>
      <c r="Q16" s="4">
        <v>5.0</v>
      </c>
      <c r="R16" s="4">
        <v>5.0</v>
      </c>
      <c r="S16" s="4">
        <v>5.0</v>
      </c>
    </row>
    <row r="17" ht="15.75" customHeight="1">
      <c r="A17" s="4">
        <v>16.0</v>
      </c>
      <c r="B17" s="4">
        <v>1.0</v>
      </c>
      <c r="C17" s="4">
        <v>4.0</v>
      </c>
      <c r="D17" s="5">
        <v>1.0</v>
      </c>
      <c r="E17" s="4">
        <v>1.0</v>
      </c>
      <c r="F17" s="4">
        <v>1.0</v>
      </c>
      <c r="G17" s="4">
        <v>1.0</v>
      </c>
      <c r="H17" s="4">
        <v>0.0</v>
      </c>
      <c r="I17" s="4">
        <v>0.0</v>
      </c>
      <c r="J17" s="4">
        <v>1.0</v>
      </c>
      <c r="K17" s="4">
        <v>0.0</v>
      </c>
      <c r="L17" s="5">
        <v>4.0</v>
      </c>
      <c r="M17" s="5">
        <v>2.0</v>
      </c>
      <c r="N17" s="4">
        <v>2.0</v>
      </c>
      <c r="O17" s="4">
        <v>2.0</v>
      </c>
      <c r="P17" s="4">
        <v>2.0</v>
      </c>
      <c r="Q17" s="4">
        <v>4.0</v>
      </c>
      <c r="R17" s="4">
        <v>4.0</v>
      </c>
      <c r="S17" s="4">
        <v>2.0</v>
      </c>
    </row>
    <row r="18" ht="15.75" customHeight="1">
      <c r="A18" s="4">
        <v>17.0</v>
      </c>
      <c r="B18" s="4">
        <v>2.0</v>
      </c>
      <c r="C18" s="4">
        <v>3.0</v>
      </c>
      <c r="D18" s="5">
        <v>1.0</v>
      </c>
      <c r="E18" s="4">
        <v>1.0</v>
      </c>
      <c r="F18" s="4">
        <v>1.0</v>
      </c>
      <c r="G18" s="4">
        <v>1.0</v>
      </c>
      <c r="H18" s="4">
        <v>1.0</v>
      </c>
      <c r="I18" s="4">
        <v>0.0</v>
      </c>
      <c r="J18" s="4">
        <v>1.0</v>
      </c>
      <c r="K18" s="4">
        <v>1.0</v>
      </c>
      <c r="L18" s="5">
        <v>2.0</v>
      </c>
      <c r="M18" s="5">
        <v>2.0</v>
      </c>
      <c r="N18" s="4">
        <v>2.0</v>
      </c>
      <c r="O18" s="4">
        <v>2.0</v>
      </c>
      <c r="P18" s="4">
        <v>2.0</v>
      </c>
      <c r="Q18" s="4">
        <v>1.0</v>
      </c>
      <c r="R18" s="4">
        <v>1.0</v>
      </c>
      <c r="S18" s="4">
        <v>2.0</v>
      </c>
    </row>
    <row r="19" ht="15.75" customHeight="1">
      <c r="A19" s="4">
        <v>18.0</v>
      </c>
      <c r="B19" s="4">
        <v>1.0</v>
      </c>
      <c r="C19" s="4">
        <v>1.0</v>
      </c>
      <c r="D19" s="5">
        <v>1.0</v>
      </c>
      <c r="E19" s="4">
        <v>1.0</v>
      </c>
      <c r="F19" s="4">
        <v>1.0</v>
      </c>
      <c r="G19" s="4">
        <v>0.0</v>
      </c>
      <c r="H19" s="4">
        <v>1.0</v>
      </c>
      <c r="I19" s="4">
        <v>1.0</v>
      </c>
      <c r="J19" s="4">
        <v>1.0</v>
      </c>
      <c r="K19" s="4">
        <v>0.0</v>
      </c>
      <c r="L19" s="5">
        <v>3.0</v>
      </c>
      <c r="M19" s="5">
        <v>5.0</v>
      </c>
      <c r="N19" s="4">
        <v>5.0</v>
      </c>
      <c r="O19" s="4">
        <v>5.0</v>
      </c>
      <c r="P19" s="4">
        <v>5.0</v>
      </c>
      <c r="Q19" s="4">
        <v>2.0</v>
      </c>
      <c r="R19" s="4">
        <v>2.0</v>
      </c>
      <c r="S19" s="4">
        <v>2.0</v>
      </c>
    </row>
    <row r="20" ht="15.75" customHeight="1">
      <c r="A20" s="4">
        <v>19.0</v>
      </c>
      <c r="B20" s="4">
        <v>2.0</v>
      </c>
      <c r="C20" s="4">
        <v>2.0</v>
      </c>
      <c r="D20" s="5">
        <v>4.0</v>
      </c>
      <c r="E20" s="4">
        <v>1.0</v>
      </c>
      <c r="F20" s="4">
        <v>1.0</v>
      </c>
      <c r="G20" s="4">
        <v>0.0</v>
      </c>
      <c r="H20" s="4">
        <v>1.0</v>
      </c>
      <c r="I20" s="4">
        <v>1.0</v>
      </c>
      <c r="J20" s="4">
        <v>1.0</v>
      </c>
      <c r="K20" s="4">
        <v>0.0</v>
      </c>
      <c r="L20" s="5">
        <v>1.0</v>
      </c>
      <c r="M20" s="5">
        <v>5.0</v>
      </c>
      <c r="N20" s="4">
        <v>5.0</v>
      </c>
      <c r="O20" s="4">
        <v>5.0</v>
      </c>
      <c r="P20" s="4">
        <v>5.0</v>
      </c>
      <c r="Q20" s="4">
        <v>1.0</v>
      </c>
      <c r="R20" s="4">
        <v>1.0</v>
      </c>
      <c r="S20" s="4">
        <v>3.0</v>
      </c>
    </row>
    <row r="21" ht="15.75" customHeight="1">
      <c r="A21" s="4">
        <v>20.0</v>
      </c>
      <c r="B21" s="4">
        <v>1.0</v>
      </c>
      <c r="C21" s="4">
        <v>3.0</v>
      </c>
      <c r="D21" s="5">
        <v>4.0</v>
      </c>
      <c r="E21" s="4">
        <v>1.0</v>
      </c>
      <c r="F21" s="4">
        <v>1.0</v>
      </c>
      <c r="G21" s="4">
        <v>1.0</v>
      </c>
      <c r="H21" s="4">
        <v>0.0</v>
      </c>
      <c r="I21" s="4">
        <v>0.0</v>
      </c>
      <c r="J21" s="4">
        <v>1.0</v>
      </c>
      <c r="K21" s="4">
        <v>1.0</v>
      </c>
      <c r="L21" s="5">
        <v>4.0</v>
      </c>
      <c r="M21" s="5">
        <v>2.0</v>
      </c>
      <c r="N21" s="4">
        <v>2.0</v>
      </c>
      <c r="O21" s="4">
        <v>2.0</v>
      </c>
      <c r="P21" s="4">
        <v>2.0</v>
      </c>
      <c r="Q21" s="4">
        <v>4.0</v>
      </c>
      <c r="R21" s="4">
        <v>4.0</v>
      </c>
      <c r="S21" s="4">
        <v>2.0</v>
      </c>
    </row>
    <row r="22" ht="15.75" customHeight="1">
      <c r="A22" s="4">
        <v>21.0</v>
      </c>
      <c r="B22" s="4">
        <v>1.0</v>
      </c>
      <c r="C22" s="4">
        <v>2.0</v>
      </c>
      <c r="D22" s="5">
        <v>1.0</v>
      </c>
      <c r="E22" s="4">
        <v>1.0</v>
      </c>
      <c r="F22" s="4">
        <v>0.0</v>
      </c>
      <c r="G22" s="4">
        <v>1.0</v>
      </c>
      <c r="H22" s="4">
        <v>1.0</v>
      </c>
      <c r="I22" s="4">
        <v>0.0</v>
      </c>
      <c r="J22" s="4">
        <v>1.0</v>
      </c>
      <c r="K22" s="4">
        <v>0.0</v>
      </c>
      <c r="L22" s="5">
        <v>3.0</v>
      </c>
      <c r="M22" s="5">
        <v>5.0</v>
      </c>
      <c r="N22" s="4">
        <v>5.0</v>
      </c>
      <c r="O22" s="4">
        <v>5.0</v>
      </c>
      <c r="P22" s="4">
        <v>5.0</v>
      </c>
      <c r="Q22" s="4">
        <v>3.0</v>
      </c>
      <c r="R22" s="4">
        <v>3.0</v>
      </c>
      <c r="S22" s="4">
        <v>3.0</v>
      </c>
    </row>
    <row r="23" ht="15.75" customHeight="1">
      <c r="A23" s="4">
        <v>22.0</v>
      </c>
      <c r="B23" s="4">
        <v>1.0</v>
      </c>
      <c r="C23" s="4">
        <v>2.0</v>
      </c>
      <c r="D23" s="5">
        <v>1.0</v>
      </c>
      <c r="E23" s="4">
        <v>0.0</v>
      </c>
      <c r="F23" s="4">
        <v>0.0</v>
      </c>
      <c r="G23" s="4">
        <v>0.0</v>
      </c>
      <c r="H23" s="4">
        <v>0.0</v>
      </c>
      <c r="I23" s="4">
        <v>0.0</v>
      </c>
      <c r="J23" s="4">
        <v>1.0</v>
      </c>
      <c r="K23" s="4">
        <v>1.0</v>
      </c>
      <c r="L23" s="5">
        <v>4.0</v>
      </c>
      <c r="M23" s="5">
        <v>1.0</v>
      </c>
      <c r="N23" s="4">
        <v>1.0</v>
      </c>
      <c r="O23" s="4">
        <v>2.0</v>
      </c>
      <c r="P23" s="4">
        <v>4.0</v>
      </c>
      <c r="Q23" s="4">
        <v>3.0</v>
      </c>
      <c r="R23" s="4">
        <v>3.0</v>
      </c>
      <c r="S23" s="4">
        <v>2.0</v>
      </c>
    </row>
    <row r="24" ht="15.75" customHeight="1">
      <c r="A24" s="4">
        <v>23.0</v>
      </c>
      <c r="B24" s="4">
        <v>1.0</v>
      </c>
      <c r="C24" s="4">
        <v>4.0</v>
      </c>
      <c r="D24" s="5">
        <v>3.0</v>
      </c>
      <c r="E24" s="4">
        <v>0.0</v>
      </c>
      <c r="F24" s="4">
        <v>1.0</v>
      </c>
      <c r="G24" s="4">
        <v>0.0</v>
      </c>
      <c r="H24" s="4">
        <v>0.0</v>
      </c>
      <c r="I24" s="4">
        <v>0.0</v>
      </c>
      <c r="J24" s="4">
        <v>1.0</v>
      </c>
      <c r="K24" s="4">
        <v>0.0</v>
      </c>
      <c r="L24" s="5">
        <v>2.0</v>
      </c>
      <c r="M24" s="5">
        <v>4.0</v>
      </c>
      <c r="N24" s="4">
        <v>4.0</v>
      </c>
      <c r="O24" s="4">
        <v>4.0</v>
      </c>
      <c r="P24" s="4">
        <v>4.0</v>
      </c>
      <c r="Q24" s="4">
        <v>4.0</v>
      </c>
      <c r="R24" s="4">
        <v>4.0</v>
      </c>
      <c r="S24" s="4">
        <v>1.0</v>
      </c>
    </row>
    <row r="25" ht="15.75" customHeight="1">
      <c r="A25" s="4">
        <v>24.0</v>
      </c>
      <c r="B25" s="4">
        <v>1.0</v>
      </c>
      <c r="C25" s="4">
        <v>6.0</v>
      </c>
      <c r="D25" s="5">
        <v>3.0</v>
      </c>
      <c r="E25" s="4">
        <v>1.0</v>
      </c>
      <c r="F25" s="4">
        <v>1.0</v>
      </c>
      <c r="G25" s="4">
        <v>1.0</v>
      </c>
      <c r="H25" s="4">
        <v>1.0</v>
      </c>
      <c r="I25" s="4">
        <v>0.0</v>
      </c>
      <c r="J25" s="4">
        <v>1.0</v>
      </c>
      <c r="K25" s="4">
        <v>0.0</v>
      </c>
      <c r="L25" s="5">
        <v>2.0</v>
      </c>
      <c r="M25" s="5">
        <v>5.0</v>
      </c>
      <c r="N25" s="4">
        <v>5.0</v>
      </c>
      <c r="O25" s="4">
        <v>5.0</v>
      </c>
      <c r="P25" s="4">
        <v>5.0</v>
      </c>
      <c r="Q25" s="4">
        <v>1.0</v>
      </c>
      <c r="R25" s="4">
        <v>1.0</v>
      </c>
      <c r="S25" s="4">
        <v>5.0</v>
      </c>
    </row>
    <row r="26" ht="15.75" customHeight="1">
      <c r="A26" s="4">
        <v>25.0</v>
      </c>
      <c r="B26" s="4">
        <v>2.0</v>
      </c>
      <c r="C26" s="4">
        <v>2.0</v>
      </c>
      <c r="D26" s="5">
        <v>4.0</v>
      </c>
      <c r="E26" s="4">
        <v>0.0</v>
      </c>
      <c r="F26" s="4">
        <v>1.0</v>
      </c>
      <c r="G26" s="4">
        <v>1.0</v>
      </c>
      <c r="H26" s="4">
        <v>1.0</v>
      </c>
      <c r="I26" s="4">
        <v>0.0</v>
      </c>
      <c r="J26" s="4">
        <v>1.0</v>
      </c>
      <c r="K26" s="4">
        <v>0.0</v>
      </c>
      <c r="L26" s="5">
        <v>3.0</v>
      </c>
      <c r="M26" s="5">
        <v>5.0</v>
      </c>
      <c r="N26" s="4">
        <v>5.0</v>
      </c>
      <c r="O26" s="4">
        <v>5.0</v>
      </c>
      <c r="P26" s="4">
        <v>3.0</v>
      </c>
      <c r="Q26" s="4">
        <v>3.0</v>
      </c>
      <c r="R26" s="4">
        <v>3.0</v>
      </c>
      <c r="S26" s="4">
        <v>5.0</v>
      </c>
    </row>
    <row r="27" ht="15.75" customHeight="1">
      <c r="A27" s="4">
        <v>26.0</v>
      </c>
      <c r="B27" s="4">
        <v>2.0</v>
      </c>
      <c r="C27" s="4">
        <v>1.0</v>
      </c>
      <c r="D27" s="5">
        <v>1.0</v>
      </c>
      <c r="E27" s="4">
        <v>1.0</v>
      </c>
      <c r="F27" s="4">
        <v>1.0</v>
      </c>
      <c r="G27" s="4">
        <v>0.0</v>
      </c>
      <c r="H27" s="4">
        <v>1.0</v>
      </c>
      <c r="I27" s="4">
        <v>0.0</v>
      </c>
      <c r="J27" s="4">
        <v>1.0</v>
      </c>
      <c r="K27" s="4">
        <v>0.0</v>
      </c>
      <c r="L27" s="5">
        <v>1.0</v>
      </c>
      <c r="M27" s="5">
        <v>5.0</v>
      </c>
      <c r="N27" s="4">
        <v>5.0</v>
      </c>
      <c r="O27" s="4">
        <v>5.0</v>
      </c>
      <c r="P27" s="4">
        <v>5.0</v>
      </c>
      <c r="Q27" s="4">
        <v>4.0</v>
      </c>
      <c r="R27" s="4">
        <v>4.0</v>
      </c>
      <c r="S27" s="4">
        <v>5.0</v>
      </c>
    </row>
    <row r="28" ht="15.75" customHeight="1">
      <c r="A28" s="4">
        <v>27.0</v>
      </c>
      <c r="B28" s="4">
        <v>2.0</v>
      </c>
      <c r="C28" s="4">
        <v>6.0</v>
      </c>
      <c r="D28" s="5">
        <v>3.0</v>
      </c>
      <c r="E28" s="4">
        <v>1.0</v>
      </c>
      <c r="F28" s="4">
        <v>1.0</v>
      </c>
      <c r="G28" s="4">
        <v>0.0</v>
      </c>
      <c r="H28" s="4">
        <v>1.0</v>
      </c>
      <c r="I28" s="4">
        <v>0.0</v>
      </c>
      <c r="J28" s="4">
        <v>1.0</v>
      </c>
      <c r="K28" s="4">
        <v>0.0</v>
      </c>
      <c r="L28" s="5">
        <v>2.0</v>
      </c>
      <c r="M28" s="5">
        <v>2.0</v>
      </c>
      <c r="N28" s="4">
        <v>2.0</v>
      </c>
      <c r="O28" s="4">
        <v>2.0</v>
      </c>
      <c r="P28" s="4">
        <v>2.0</v>
      </c>
      <c r="Q28" s="4">
        <v>5.0</v>
      </c>
      <c r="R28" s="4">
        <v>4.0</v>
      </c>
      <c r="S28" s="4">
        <v>2.0</v>
      </c>
    </row>
    <row r="29" ht="15.75" customHeight="1">
      <c r="A29" s="4">
        <v>28.0</v>
      </c>
      <c r="B29" s="4">
        <v>1.0</v>
      </c>
      <c r="C29" s="4">
        <v>6.0</v>
      </c>
      <c r="D29" s="5">
        <v>3.0</v>
      </c>
      <c r="E29" s="4">
        <v>1.0</v>
      </c>
      <c r="F29" s="4">
        <v>1.0</v>
      </c>
      <c r="G29" s="4">
        <v>0.0</v>
      </c>
      <c r="H29" s="4">
        <v>1.0</v>
      </c>
      <c r="I29" s="4">
        <v>0.0</v>
      </c>
      <c r="J29" s="4">
        <v>1.0</v>
      </c>
      <c r="K29" s="4">
        <v>0.0</v>
      </c>
      <c r="L29" s="5">
        <v>3.0</v>
      </c>
      <c r="M29" s="5">
        <v>3.0</v>
      </c>
      <c r="N29" s="4">
        <v>3.0</v>
      </c>
      <c r="O29" s="4">
        <v>3.0</v>
      </c>
      <c r="P29" s="4">
        <v>3.0</v>
      </c>
      <c r="Q29" s="4">
        <v>4.0</v>
      </c>
      <c r="R29" s="4">
        <v>4.0</v>
      </c>
      <c r="S29" s="4">
        <v>4.0</v>
      </c>
    </row>
    <row r="30" ht="15.75" customHeight="1">
      <c r="A30" s="4">
        <v>29.0</v>
      </c>
      <c r="B30" s="4">
        <v>2.0</v>
      </c>
      <c r="C30" s="4">
        <v>3.0</v>
      </c>
      <c r="D30" s="5">
        <v>3.0</v>
      </c>
      <c r="E30" s="4">
        <v>1.0</v>
      </c>
      <c r="F30" s="4">
        <v>1.0</v>
      </c>
      <c r="G30" s="4">
        <v>1.0</v>
      </c>
      <c r="H30" s="4">
        <v>0.0</v>
      </c>
      <c r="I30" s="4">
        <v>0.0</v>
      </c>
      <c r="J30" s="4">
        <v>1.0</v>
      </c>
      <c r="K30" s="4">
        <v>0.0</v>
      </c>
      <c r="L30" s="5">
        <v>5.0</v>
      </c>
      <c r="M30" s="5">
        <v>3.0</v>
      </c>
      <c r="N30" s="4">
        <v>3.0</v>
      </c>
      <c r="O30" s="4">
        <v>3.0</v>
      </c>
      <c r="P30" s="4">
        <v>3.0</v>
      </c>
      <c r="Q30" s="4">
        <v>2.0</v>
      </c>
      <c r="R30" s="4">
        <v>2.0</v>
      </c>
      <c r="S30" s="4">
        <v>3.0</v>
      </c>
    </row>
    <row r="31" ht="15.75" customHeight="1">
      <c r="A31" s="4">
        <v>30.0</v>
      </c>
      <c r="B31" s="4">
        <v>1.0</v>
      </c>
      <c r="C31" s="4">
        <v>4.0</v>
      </c>
      <c r="D31" s="5">
        <v>4.0</v>
      </c>
      <c r="E31" s="4">
        <v>1.0</v>
      </c>
      <c r="F31" s="4">
        <v>1.0</v>
      </c>
      <c r="G31" s="4">
        <v>1.0</v>
      </c>
      <c r="H31" s="4">
        <v>0.0</v>
      </c>
      <c r="I31" s="4">
        <v>0.0</v>
      </c>
      <c r="J31" s="4">
        <v>0.0</v>
      </c>
      <c r="K31" s="4">
        <v>0.0</v>
      </c>
      <c r="L31" s="5">
        <v>4.0</v>
      </c>
      <c r="M31" s="5">
        <v>1.0</v>
      </c>
      <c r="N31" s="4">
        <v>1.0</v>
      </c>
      <c r="O31" s="4">
        <v>1.0</v>
      </c>
      <c r="P31" s="4">
        <v>1.0</v>
      </c>
      <c r="Q31" s="4">
        <v>3.0</v>
      </c>
      <c r="R31" s="4">
        <v>3.0</v>
      </c>
      <c r="S31" s="4">
        <v>5.0</v>
      </c>
    </row>
    <row r="32" ht="15.75" customHeight="1">
      <c r="A32" s="4">
        <v>31.0</v>
      </c>
      <c r="B32" s="4">
        <v>1.0</v>
      </c>
      <c r="C32" s="4">
        <v>4.0</v>
      </c>
      <c r="D32" s="5">
        <v>2.0</v>
      </c>
      <c r="E32" s="4">
        <v>1.0</v>
      </c>
      <c r="F32" s="4">
        <v>1.0</v>
      </c>
      <c r="G32" s="4">
        <v>0.0</v>
      </c>
      <c r="H32" s="4">
        <v>0.0</v>
      </c>
      <c r="I32" s="4">
        <v>0.0</v>
      </c>
      <c r="J32" s="4">
        <v>1.0</v>
      </c>
      <c r="K32" s="4">
        <v>0.0</v>
      </c>
      <c r="L32" s="5">
        <v>3.0</v>
      </c>
      <c r="M32" s="5">
        <v>4.0</v>
      </c>
      <c r="N32" s="4">
        <v>4.0</v>
      </c>
      <c r="O32" s="4">
        <v>4.0</v>
      </c>
      <c r="P32" s="4">
        <v>4.0</v>
      </c>
      <c r="Q32" s="4">
        <v>4.0</v>
      </c>
      <c r="R32" s="4">
        <v>4.0</v>
      </c>
      <c r="S32" s="4">
        <v>1.0</v>
      </c>
    </row>
    <row r="33" ht="15.75" customHeight="1">
      <c r="A33" s="4">
        <v>32.0</v>
      </c>
      <c r="B33" s="4">
        <v>1.0</v>
      </c>
      <c r="C33" s="4">
        <v>1.0</v>
      </c>
      <c r="D33" s="5">
        <v>4.0</v>
      </c>
      <c r="E33" s="4">
        <v>1.0</v>
      </c>
      <c r="F33" s="4">
        <v>1.0</v>
      </c>
      <c r="G33" s="4">
        <v>1.0</v>
      </c>
      <c r="H33" s="4">
        <v>0.0</v>
      </c>
      <c r="I33" s="4">
        <v>0.0</v>
      </c>
      <c r="J33" s="4">
        <v>1.0</v>
      </c>
      <c r="K33" s="4">
        <v>1.0</v>
      </c>
      <c r="L33" s="5">
        <v>2.0</v>
      </c>
      <c r="M33" s="5">
        <v>5.0</v>
      </c>
      <c r="N33" s="4">
        <v>5.0</v>
      </c>
      <c r="O33" s="4">
        <v>5.0</v>
      </c>
      <c r="P33" s="4">
        <v>5.0</v>
      </c>
      <c r="Q33" s="4">
        <v>4.0</v>
      </c>
      <c r="R33" s="4">
        <v>4.0</v>
      </c>
      <c r="S33" s="4">
        <v>5.0</v>
      </c>
    </row>
    <row r="34" ht="15.75" customHeight="1">
      <c r="A34" s="4">
        <v>33.0</v>
      </c>
      <c r="B34" s="4">
        <v>2.0</v>
      </c>
      <c r="C34" s="4">
        <v>4.0</v>
      </c>
      <c r="D34" s="5">
        <v>2.0</v>
      </c>
      <c r="E34" s="4">
        <v>1.0</v>
      </c>
      <c r="F34" s="4">
        <v>0.0</v>
      </c>
      <c r="G34" s="4">
        <v>1.0</v>
      </c>
      <c r="H34" s="4">
        <v>0.0</v>
      </c>
      <c r="I34" s="4">
        <v>0.0</v>
      </c>
      <c r="J34" s="4">
        <v>1.0</v>
      </c>
      <c r="K34" s="4">
        <v>0.0</v>
      </c>
      <c r="L34" s="5">
        <v>4.0</v>
      </c>
      <c r="M34" s="5">
        <v>3.0</v>
      </c>
      <c r="N34" s="4">
        <v>3.0</v>
      </c>
      <c r="O34" s="4">
        <v>2.0</v>
      </c>
      <c r="P34" s="4">
        <v>2.0</v>
      </c>
      <c r="Q34" s="4">
        <v>4.0</v>
      </c>
      <c r="R34" s="4">
        <v>5.0</v>
      </c>
      <c r="S34" s="4">
        <v>3.0</v>
      </c>
    </row>
    <row r="35" ht="15.75" customHeight="1">
      <c r="A35" s="4">
        <v>34.0</v>
      </c>
      <c r="B35" s="4">
        <v>1.0</v>
      </c>
      <c r="C35" s="4">
        <v>5.0</v>
      </c>
      <c r="D35" s="5">
        <v>1.0</v>
      </c>
      <c r="E35" s="4">
        <v>0.0</v>
      </c>
      <c r="F35" s="4">
        <v>1.0</v>
      </c>
      <c r="G35" s="4">
        <v>1.0</v>
      </c>
      <c r="H35" s="4">
        <v>0.0</v>
      </c>
      <c r="I35" s="4">
        <v>1.0</v>
      </c>
      <c r="J35" s="4">
        <v>1.0</v>
      </c>
      <c r="K35" s="4">
        <v>0.0</v>
      </c>
      <c r="L35" s="5">
        <v>4.0</v>
      </c>
      <c r="M35" s="5">
        <v>3.0</v>
      </c>
      <c r="N35" s="4">
        <v>3.0</v>
      </c>
      <c r="O35" s="4">
        <v>3.0</v>
      </c>
      <c r="P35" s="4">
        <v>3.0</v>
      </c>
      <c r="Q35" s="4">
        <v>4.0</v>
      </c>
      <c r="R35" s="4">
        <v>4.0</v>
      </c>
      <c r="S35" s="4">
        <v>3.0</v>
      </c>
    </row>
    <row r="36" ht="15.75" customHeight="1">
      <c r="A36" s="4">
        <v>35.0</v>
      </c>
      <c r="B36" s="4">
        <v>1.0</v>
      </c>
      <c r="C36" s="4">
        <v>2.0</v>
      </c>
      <c r="D36" s="5">
        <v>2.0</v>
      </c>
      <c r="E36" s="4">
        <v>1.0</v>
      </c>
      <c r="F36" s="4">
        <v>1.0</v>
      </c>
      <c r="G36" s="4">
        <v>1.0</v>
      </c>
      <c r="H36" s="4">
        <v>0.0</v>
      </c>
      <c r="I36" s="4">
        <v>0.0</v>
      </c>
      <c r="J36" s="4">
        <v>0.0</v>
      </c>
      <c r="K36" s="4">
        <v>0.0</v>
      </c>
      <c r="L36" s="5">
        <v>3.0</v>
      </c>
      <c r="M36" s="5">
        <v>2.0</v>
      </c>
      <c r="N36" s="4">
        <v>2.0</v>
      </c>
      <c r="O36" s="4">
        <v>2.0</v>
      </c>
      <c r="P36" s="4">
        <v>2.0</v>
      </c>
      <c r="Q36" s="4">
        <v>3.0</v>
      </c>
      <c r="R36" s="4">
        <v>3.0</v>
      </c>
      <c r="S36" s="4">
        <v>3.0</v>
      </c>
    </row>
    <row r="37" ht="15.75" customHeight="1">
      <c r="A37" s="4">
        <v>36.0</v>
      </c>
      <c r="B37" s="4">
        <v>2.0</v>
      </c>
      <c r="C37" s="4">
        <v>4.0</v>
      </c>
      <c r="D37" s="5">
        <v>1.0</v>
      </c>
      <c r="E37" s="4">
        <v>1.0</v>
      </c>
      <c r="F37" s="4">
        <v>1.0</v>
      </c>
      <c r="G37" s="4">
        <v>0.0</v>
      </c>
      <c r="H37" s="4">
        <v>0.0</v>
      </c>
      <c r="I37" s="4">
        <v>0.0</v>
      </c>
      <c r="J37" s="4">
        <v>1.0</v>
      </c>
      <c r="K37" s="4">
        <v>1.0</v>
      </c>
      <c r="L37" s="5">
        <v>3.0</v>
      </c>
      <c r="M37" s="5">
        <v>4.0</v>
      </c>
      <c r="N37" s="4">
        <v>4.0</v>
      </c>
      <c r="O37" s="4">
        <v>5.0</v>
      </c>
      <c r="P37" s="4">
        <v>5.0</v>
      </c>
      <c r="Q37" s="4">
        <v>3.0</v>
      </c>
      <c r="R37" s="4">
        <v>3.0</v>
      </c>
      <c r="S37" s="4">
        <v>1.0</v>
      </c>
    </row>
    <row r="38" ht="15.75" customHeight="1">
      <c r="A38" s="4">
        <v>37.0</v>
      </c>
      <c r="B38" s="4">
        <v>2.0</v>
      </c>
      <c r="C38" s="4">
        <v>4.0</v>
      </c>
      <c r="D38" s="5">
        <v>3.0</v>
      </c>
      <c r="E38" s="4">
        <v>1.0</v>
      </c>
      <c r="F38" s="4">
        <v>1.0</v>
      </c>
      <c r="G38" s="4">
        <v>1.0</v>
      </c>
      <c r="H38" s="4">
        <v>0.0</v>
      </c>
      <c r="I38" s="4">
        <v>0.0</v>
      </c>
      <c r="J38" s="4">
        <v>1.0</v>
      </c>
      <c r="K38" s="4">
        <v>0.0</v>
      </c>
      <c r="L38" s="5">
        <v>5.0</v>
      </c>
      <c r="M38" s="5">
        <v>3.0</v>
      </c>
      <c r="N38" s="4">
        <v>3.0</v>
      </c>
      <c r="O38" s="4">
        <v>1.0</v>
      </c>
      <c r="P38" s="4">
        <v>2.0</v>
      </c>
      <c r="Q38" s="4">
        <v>3.0</v>
      </c>
      <c r="R38" s="4">
        <v>3.0</v>
      </c>
      <c r="S38" s="4">
        <v>4.0</v>
      </c>
    </row>
    <row r="39" ht="15.75" customHeight="1">
      <c r="A39" s="4">
        <v>38.0</v>
      </c>
      <c r="B39" s="4">
        <v>1.0</v>
      </c>
      <c r="C39" s="4">
        <v>6.0</v>
      </c>
      <c r="D39" s="5">
        <v>2.0</v>
      </c>
      <c r="E39" s="4">
        <v>1.0</v>
      </c>
      <c r="F39" s="4">
        <v>1.0</v>
      </c>
      <c r="G39" s="4">
        <v>1.0</v>
      </c>
      <c r="H39" s="4">
        <v>1.0</v>
      </c>
      <c r="I39" s="4">
        <v>0.0</v>
      </c>
      <c r="J39" s="4">
        <v>0.0</v>
      </c>
      <c r="K39" s="4">
        <v>0.0</v>
      </c>
      <c r="L39" s="5">
        <v>3.0</v>
      </c>
      <c r="M39" s="5">
        <v>4.0</v>
      </c>
      <c r="N39" s="4">
        <v>4.0</v>
      </c>
      <c r="O39" s="4">
        <v>3.0</v>
      </c>
      <c r="P39" s="4">
        <v>1.0</v>
      </c>
      <c r="Q39" s="4">
        <v>2.0</v>
      </c>
      <c r="R39" s="4">
        <v>2.0</v>
      </c>
      <c r="S39" s="4">
        <v>4.0</v>
      </c>
    </row>
    <row r="40" ht="15.75" customHeight="1">
      <c r="A40" s="4">
        <v>39.0</v>
      </c>
      <c r="B40" s="4">
        <v>2.0</v>
      </c>
      <c r="C40" s="4">
        <v>6.0</v>
      </c>
      <c r="D40" s="5">
        <v>2.0</v>
      </c>
      <c r="E40" s="4">
        <v>1.0</v>
      </c>
      <c r="F40" s="4">
        <v>1.0</v>
      </c>
      <c r="G40" s="4">
        <v>1.0</v>
      </c>
      <c r="H40" s="4">
        <v>1.0</v>
      </c>
      <c r="I40" s="4">
        <v>0.0</v>
      </c>
      <c r="J40" s="4">
        <v>0.0</v>
      </c>
      <c r="K40" s="4">
        <v>0.0</v>
      </c>
      <c r="L40" s="5">
        <v>2.0</v>
      </c>
      <c r="M40" s="5">
        <v>3.0</v>
      </c>
      <c r="N40" s="4">
        <v>3.0</v>
      </c>
      <c r="O40" s="4">
        <v>3.0</v>
      </c>
      <c r="P40" s="4">
        <v>3.0</v>
      </c>
      <c r="Q40" s="4">
        <v>4.0</v>
      </c>
      <c r="R40" s="4">
        <v>2.0</v>
      </c>
      <c r="S40" s="4">
        <v>5.0</v>
      </c>
    </row>
    <row r="41" ht="15.75" customHeight="1">
      <c r="A41" s="4">
        <v>40.0</v>
      </c>
      <c r="B41" s="4">
        <v>2.0</v>
      </c>
      <c r="C41" s="4">
        <v>5.0</v>
      </c>
      <c r="D41" s="5">
        <v>4.0</v>
      </c>
      <c r="E41" s="4">
        <v>1.0</v>
      </c>
      <c r="F41" s="4">
        <v>1.0</v>
      </c>
      <c r="G41" s="4">
        <v>1.0</v>
      </c>
      <c r="H41" s="4">
        <v>0.0</v>
      </c>
      <c r="I41" s="4">
        <v>0.0</v>
      </c>
      <c r="J41" s="4">
        <v>0.0</v>
      </c>
      <c r="K41" s="4">
        <v>0.0</v>
      </c>
      <c r="L41" s="5">
        <v>4.0</v>
      </c>
      <c r="M41" s="5">
        <v>3.0</v>
      </c>
      <c r="N41" s="4">
        <v>3.0</v>
      </c>
      <c r="O41" s="4">
        <v>3.0</v>
      </c>
      <c r="P41" s="4">
        <v>3.0</v>
      </c>
      <c r="Q41" s="4">
        <v>1.0</v>
      </c>
      <c r="R41" s="4">
        <v>2.0</v>
      </c>
      <c r="S41" s="4">
        <v>3.0</v>
      </c>
    </row>
    <row r="42" ht="15.75" customHeight="1">
      <c r="A42" s="4">
        <v>41.0</v>
      </c>
      <c r="B42" s="4">
        <v>2.0</v>
      </c>
      <c r="C42" s="4">
        <v>4.0</v>
      </c>
      <c r="D42" s="5">
        <v>4.0</v>
      </c>
      <c r="E42" s="4">
        <v>1.0</v>
      </c>
      <c r="F42" s="4">
        <v>0.0</v>
      </c>
      <c r="G42" s="4">
        <v>0.0</v>
      </c>
      <c r="H42" s="4">
        <v>0.0</v>
      </c>
      <c r="I42" s="4">
        <v>0.0</v>
      </c>
      <c r="J42" s="4">
        <v>0.0</v>
      </c>
      <c r="K42" s="4">
        <v>0.0</v>
      </c>
      <c r="L42" s="5">
        <v>1.0</v>
      </c>
      <c r="M42" s="5">
        <v>4.0</v>
      </c>
      <c r="N42" s="4">
        <v>4.0</v>
      </c>
      <c r="O42" s="4">
        <v>3.0</v>
      </c>
      <c r="P42" s="4">
        <v>3.0</v>
      </c>
      <c r="Q42" s="4">
        <v>2.0</v>
      </c>
      <c r="R42" s="4">
        <v>2.0</v>
      </c>
      <c r="S42" s="4">
        <v>1.0</v>
      </c>
    </row>
    <row r="43" ht="15.75" customHeight="1">
      <c r="A43" s="4">
        <v>42.0</v>
      </c>
      <c r="B43" s="4">
        <v>2.0</v>
      </c>
      <c r="C43" s="4">
        <v>1.0</v>
      </c>
      <c r="D43" s="5">
        <v>4.0</v>
      </c>
      <c r="E43" s="4">
        <v>1.0</v>
      </c>
      <c r="F43" s="4">
        <v>1.0</v>
      </c>
      <c r="G43" s="4">
        <v>1.0</v>
      </c>
      <c r="H43" s="4">
        <v>1.0</v>
      </c>
      <c r="I43" s="4">
        <v>0.0</v>
      </c>
      <c r="J43" s="4">
        <v>1.0</v>
      </c>
      <c r="K43" s="4">
        <v>0.0</v>
      </c>
      <c r="L43" s="5">
        <v>3.0</v>
      </c>
      <c r="M43" s="5">
        <v>1.0</v>
      </c>
      <c r="N43" s="4">
        <v>1.0</v>
      </c>
      <c r="O43" s="4">
        <v>5.0</v>
      </c>
      <c r="P43" s="4">
        <v>5.0</v>
      </c>
      <c r="Q43" s="4">
        <v>2.0</v>
      </c>
      <c r="R43" s="4">
        <v>2.0</v>
      </c>
      <c r="S43" s="4">
        <v>2.0</v>
      </c>
    </row>
    <row r="44" ht="15.75" customHeight="1">
      <c r="A44" s="4">
        <v>43.0</v>
      </c>
      <c r="B44" s="4">
        <v>2.0</v>
      </c>
      <c r="C44" s="4">
        <v>3.0</v>
      </c>
      <c r="D44" s="5">
        <v>1.0</v>
      </c>
      <c r="E44" s="4">
        <v>1.0</v>
      </c>
      <c r="F44" s="4">
        <v>1.0</v>
      </c>
      <c r="G44" s="4">
        <v>1.0</v>
      </c>
      <c r="H44" s="4">
        <v>0.0</v>
      </c>
      <c r="I44" s="4">
        <v>0.0</v>
      </c>
      <c r="J44" s="4">
        <v>1.0</v>
      </c>
      <c r="K44" s="4">
        <v>1.0</v>
      </c>
      <c r="L44" s="5">
        <v>3.0</v>
      </c>
      <c r="M44" s="5">
        <v>2.0</v>
      </c>
      <c r="N44" s="4">
        <v>2.0</v>
      </c>
      <c r="O44" s="4">
        <v>2.0</v>
      </c>
      <c r="P44" s="4">
        <v>2.0</v>
      </c>
      <c r="Q44" s="4">
        <v>2.0</v>
      </c>
      <c r="R44" s="4">
        <v>2.0</v>
      </c>
      <c r="S44" s="4">
        <v>1.0</v>
      </c>
    </row>
    <row r="45" ht="15.75" customHeight="1">
      <c r="A45" s="4">
        <v>44.0</v>
      </c>
      <c r="B45" s="4">
        <v>1.0</v>
      </c>
      <c r="C45" s="4">
        <v>5.0</v>
      </c>
      <c r="D45" s="5">
        <v>2.0</v>
      </c>
      <c r="E45" s="4">
        <v>0.0</v>
      </c>
      <c r="F45" s="4">
        <v>1.0</v>
      </c>
      <c r="G45" s="4">
        <v>1.0</v>
      </c>
      <c r="H45" s="4">
        <v>0.0</v>
      </c>
      <c r="I45" s="4">
        <v>0.0</v>
      </c>
      <c r="J45" s="4">
        <v>1.0</v>
      </c>
      <c r="K45" s="4">
        <v>1.0</v>
      </c>
      <c r="L45" s="5">
        <v>2.0</v>
      </c>
      <c r="M45" s="5">
        <v>3.0</v>
      </c>
      <c r="N45" s="4">
        <v>4.0</v>
      </c>
      <c r="O45" s="4">
        <v>4.0</v>
      </c>
      <c r="P45" s="4">
        <v>4.0</v>
      </c>
      <c r="Q45" s="4">
        <v>1.0</v>
      </c>
      <c r="R45" s="4">
        <v>4.0</v>
      </c>
      <c r="S45" s="4">
        <v>4.0</v>
      </c>
    </row>
    <row r="46" ht="15.75" customHeight="1">
      <c r="A46" s="4">
        <v>45.0</v>
      </c>
      <c r="B46" s="4">
        <v>1.0</v>
      </c>
      <c r="C46" s="4">
        <v>3.0</v>
      </c>
      <c r="D46" s="5">
        <v>4.0</v>
      </c>
      <c r="E46" s="4">
        <v>1.0</v>
      </c>
      <c r="F46" s="4">
        <v>0.0</v>
      </c>
      <c r="G46" s="4">
        <v>0.0</v>
      </c>
      <c r="H46" s="4">
        <v>1.0</v>
      </c>
      <c r="I46" s="4">
        <v>1.0</v>
      </c>
      <c r="J46" s="4">
        <v>1.0</v>
      </c>
      <c r="K46" s="4">
        <v>1.0</v>
      </c>
      <c r="L46" s="5">
        <v>4.0</v>
      </c>
      <c r="M46" s="5">
        <v>4.0</v>
      </c>
      <c r="N46" s="4">
        <v>4.0</v>
      </c>
      <c r="O46" s="4">
        <v>4.0</v>
      </c>
      <c r="P46" s="4">
        <v>4.0</v>
      </c>
      <c r="Q46" s="4">
        <v>2.0</v>
      </c>
      <c r="R46" s="4">
        <v>1.0</v>
      </c>
      <c r="S46" s="4">
        <v>4.0</v>
      </c>
    </row>
    <row r="47" ht="15.75" customHeight="1">
      <c r="A47" s="4">
        <v>46.0</v>
      </c>
      <c r="B47" s="4">
        <v>1.0</v>
      </c>
      <c r="C47" s="4">
        <v>6.0</v>
      </c>
      <c r="D47" s="5">
        <v>4.0</v>
      </c>
      <c r="E47" s="4">
        <v>1.0</v>
      </c>
      <c r="F47" s="4">
        <v>1.0</v>
      </c>
      <c r="G47" s="4">
        <v>0.0</v>
      </c>
      <c r="H47" s="4">
        <v>1.0</v>
      </c>
      <c r="I47" s="4">
        <v>0.0</v>
      </c>
      <c r="J47" s="4">
        <v>0.0</v>
      </c>
      <c r="K47" s="4">
        <v>0.0</v>
      </c>
      <c r="L47" s="5">
        <v>3.0</v>
      </c>
      <c r="M47" s="5">
        <v>2.0</v>
      </c>
      <c r="N47" s="4">
        <v>2.0</v>
      </c>
      <c r="O47" s="4">
        <v>2.0</v>
      </c>
      <c r="P47" s="4">
        <v>2.0</v>
      </c>
      <c r="Q47" s="4">
        <v>1.0</v>
      </c>
      <c r="R47" s="4">
        <v>1.0</v>
      </c>
      <c r="S47" s="4">
        <v>5.0</v>
      </c>
    </row>
    <row r="48" ht="15.75" customHeight="1">
      <c r="A48" s="4">
        <v>47.0</v>
      </c>
      <c r="B48" s="4">
        <v>1.0</v>
      </c>
      <c r="C48" s="4">
        <v>4.0</v>
      </c>
      <c r="D48" s="5">
        <v>1.0</v>
      </c>
      <c r="E48" s="4">
        <v>1.0</v>
      </c>
      <c r="F48" s="4">
        <v>1.0</v>
      </c>
      <c r="G48" s="4">
        <v>1.0</v>
      </c>
      <c r="H48" s="4">
        <v>1.0</v>
      </c>
      <c r="I48" s="4">
        <v>0.0</v>
      </c>
      <c r="J48" s="4">
        <v>1.0</v>
      </c>
      <c r="K48" s="4">
        <v>1.0</v>
      </c>
      <c r="L48" s="5">
        <v>3.0</v>
      </c>
      <c r="M48" s="5">
        <v>5.0</v>
      </c>
      <c r="N48" s="4">
        <v>5.0</v>
      </c>
      <c r="O48" s="4">
        <v>3.0</v>
      </c>
      <c r="P48" s="4">
        <v>3.0</v>
      </c>
      <c r="Q48" s="4">
        <v>4.0</v>
      </c>
      <c r="R48" s="4">
        <v>4.0</v>
      </c>
      <c r="S48" s="4">
        <v>2.0</v>
      </c>
    </row>
    <row r="49" ht="15.75" customHeight="1">
      <c r="A49" s="4">
        <v>48.0</v>
      </c>
      <c r="B49" s="4">
        <v>1.0</v>
      </c>
      <c r="C49" s="4">
        <v>2.0</v>
      </c>
      <c r="D49" s="5">
        <v>4.0</v>
      </c>
      <c r="E49" s="4">
        <v>1.0</v>
      </c>
      <c r="F49" s="4">
        <v>1.0</v>
      </c>
      <c r="G49" s="4">
        <v>1.0</v>
      </c>
      <c r="H49" s="4">
        <v>0.0</v>
      </c>
      <c r="I49" s="4">
        <v>0.0</v>
      </c>
      <c r="J49" s="4">
        <v>1.0</v>
      </c>
      <c r="K49" s="4">
        <v>1.0</v>
      </c>
      <c r="L49" s="5">
        <v>5.0</v>
      </c>
      <c r="M49" s="5">
        <v>1.0</v>
      </c>
      <c r="N49" s="4">
        <v>1.0</v>
      </c>
      <c r="O49" s="4">
        <v>1.0</v>
      </c>
      <c r="P49" s="4">
        <v>1.0</v>
      </c>
      <c r="Q49" s="4">
        <v>3.0</v>
      </c>
      <c r="R49" s="4">
        <v>1.0</v>
      </c>
      <c r="S49" s="4">
        <v>1.0</v>
      </c>
    </row>
    <row r="50" ht="15.75" customHeight="1">
      <c r="A50" s="4">
        <v>49.0</v>
      </c>
      <c r="B50" s="4">
        <v>2.0</v>
      </c>
      <c r="C50" s="4">
        <v>3.0</v>
      </c>
      <c r="D50" s="5">
        <v>1.0</v>
      </c>
      <c r="E50" s="4">
        <v>1.0</v>
      </c>
      <c r="F50" s="4">
        <v>1.0</v>
      </c>
      <c r="G50" s="4">
        <v>0.0</v>
      </c>
      <c r="H50" s="4">
        <v>0.0</v>
      </c>
      <c r="I50" s="4">
        <v>0.0</v>
      </c>
      <c r="J50" s="4">
        <v>1.0</v>
      </c>
      <c r="K50" s="4">
        <v>0.0</v>
      </c>
      <c r="L50" s="5">
        <v>4.0</v>
      </c>
      <c r="M50" s="5">
        <v>5.0</v>
      </c>
      <c r="N50" s="4">
        <v>5.0</v>
      </c>
      <c r="O50" s="4">
        <v>5.0</v>
      </c>
      <c r="P50" s="4">
        <v>1.0</v>
      </c>
      <c r="Q50" s="4">
        <v>5.0</v>
      </c>
      <c r="R50" s="4">
        <v>3.0</v>
      </c>
      <c r="S50" s="4">
        <v>4.0</v>
      </c>
    </row>
    <row r="51" ht="15.75" customHeight="1">
      <c r="A51" s="4">
        <v>50.0</v>
      </c>
      <c r="B51" s="4">
        <v>2.0</v>
      </c>
      <c r="C51" s="4">
        <v>2.0</v>
      </c>
      <c r="D51" s="5">
        <v>3.0</v>
      </c>
      <c r="E51" s="4">
        <v>1.0</v>
      </c>
      <c r="F51" s="4">
        <v>1.0</v>
      </c>
      <c r="G51" s="4">
        <v>1.0</v>
      </c>
      <c r="H51" s="4">
        <v>0.0</v>
      </c>
      <c r="I51" s="4">
        <v>0.0</v>
      </c>
      <c r="J51" s="4">
        <v>1.0</v>
      </c>
      <c r="K51" s="4">
        <v>0.0</v>
      </c>
      <c r="L51" s="5">
        <v>3.0</v>
      </c>
      <c r="M51" s="5">
        <v>4.0</v>
      </c>
      <c r="N51" s="4">
        <v>4.0</v>
      </c>
      <c r="O51" s="4">
        <v>4.0</v>
      </c>
      <c r="P51" s="4">
        <v>4.0</v>
      </c>
      <c r="Q51" s="4">
        <v>3.0</v>
      </c>
      <c r="R51" s="4">
        <v>3.0</v>
      </c>
      <c r="S51" s="4">
        <v>4.0</v>
      </c>
    </row>
    <row r="52" ht="15.75" customHeight="1">
      <c r="A52" s="4">
        <v>51.0</v>
      </c>
      <c r="B52" s="4">
        <v>1.0</v>
      </c>
      <c r="C52" s="4">
        <v>4.0</v>
      </c>
      <c r="D52" s="5">
        <v>1.0</v>
      </c>
      <c r="E52" s="4">
        <v>1.0</v>
      </c>
      <c r="F52" s="4">
        <v>1.0</v>
      </c>
      <c r="G52" s="4">
        <v>1.0</v>
      </c>
      <c r="H52" s="4">
        <v>0.0</v>
      </c>
      <c r="I52" s="4">
        <v>0.0</v>
      </c>
      <c r="J52" s="4">
        <v>0.0</v>
      </c>
      <c r="K52" s="4">
        <v>0.0</v>
      </c>
      <c r="L52" s="5">
        <v>2.0</v>
      </c>
      <c r="M52" s="5">
        <v>3.0</v>
      </c>
      <c r="N52" s="4">
        <v>3.0</v>
      </c>
      <c r="O52" s="4">
        <v>3.0</v>
      </c>
      <c r="P52" s="4">
        <v>3.0</v>
      </c>
      <c r="Q52" s="4">
        <v>2.0</v>
      </c>
      <c r="R52" s="4">
        <v>2.0</v>
      </c>
      <c r="S52" s="4">
        <v>1.0</v>
      </c>
    </row>
    <row r="53" ht="15.75" customHeight="1">
      <c r="A53" s="4">
        <v>52.0</v>
      </c>
      <c r="B53" s="4">
        <v>2.0</v>
      </c>
      <c r="C53" s="4">
        <v>6.0</v>
      </c>
      <c r="D53" s="5">
        <v>3.0</v>
      </c>
      <c r="E53" s="4">
        <v>1.0</v>
      </c>
      <c r="F53" s="4">
        <v>1.0</v>
      </c>
      <c r="G53" s="4">
        <v>1.0</v>
      </c>
      <c r="H53" s="4">
        <v>1.0</v>
      </c>
      <c r="I53" s="4">
        <v>0.0</v>
      </c>
      <c r="J53" s="4">
        <v>0.0</v>
      </c>
      <c r="K53" s="4">
        <v>1.0</v>
      </c>
      <c r="L53" s="5">
        <v>2.0</v>
      </c>
      <c r="M53" s="5">
        <v>3.0</v>
      </c>
      <c r="N53" s="4">
        <v>3.0</v>
      </c>
      <c r="O53" s="4">
        <v>3.0</v>
      </c>
      <c r="P53" s="4">
        <v>3.0</v>
      </c>
      <c r="Q53" s="4">
        <v>1.0</v>
      </c>
      <c r="R53" s="4">
        <v>1.0</v>
      </c>
      <c r="S53" s="4">
        <v>3.0</v>
      </c>
    </row>
    <row r="54" ht="15.75" customHeight="1">
      <c r="A54" s="4">
        <v>53.0</v>
      </c>
      <c r="B54" s="4">
        <v>1.0</v>
      </c>
      <c r="C54" s="4">
        <v>3.0</v>
      </c>
      <c r="D54" s="5">
        <v>2.0</v>
      </c>
      <c r="E54" s="4">
        <v>1.0</v>
      </c>
      <c r="F54" s="4">
        <v>1.0</v>
      </c>
      <c r="G54" s="4">
        <v>0.0</v>
      </c>
      <c r="H54" s="4">
        <v>1.0</v>
      </c>
      <c r="I54" s="4">
        <v>0.0</v>
      </c>
      <c r="J54" s="4">
        <v>1.0</v>
      </c>
      <c r="K54" s="4">
        <v>0.0</v>
      </c>
      <c r="L54" s="5">
        <v>1.0</v>
      </c>
      <c r="M54" s="5">
        <v>4.0</v>
      </c>
      <c r="N54" s="4">
        <v>4.0</v>
      </c>
      <c r="O54" s="4">
        <v>4.0</v>
      </c>
      <c r="P54" s="4">
        <v>4.0</v>
      </c>
      <c r="Q54" s="4">
        <v>5.0</v>
      </c>
      <c r="R54" s="4">
        <v>5.0</v>
      </c>
      <c r="S54" s="4">
        <v>1.0</v>
      </c>
    </row>
    <row r="55" ht="15.75" customHeight="1">
      <c r="A55" s="4">
        <v>54.0</v>
      </c>
      <c r="B55" s="4">
        <v>1.0</v>
      </c>
      <c r="C55" s="4">
        <v>6.0</v>
      </c>
      <c r="D55" s="5">
        <v>4.0</v>
      </c>
      <c r="E55" s="4">
        <v>1.0</v>
      </c>
      <c r="F55" s="4">
        <v>1.0</v>
      </c>
      <c r="G55" s="4">
        <v>0.0</v>
      </c>
      <c r="H55" s="4">
        <v>1.0</v>
      </c>
      <c r="I55" s="4">
        <v>1.0</v>
      </c>
      <c r="J55" s="4">
        <v>1.0</v>
      </c>
      <c r="K55" s="4">
        <v>0.0</v>
      </c>
      <c r="L55" s="5">
        <v>3.0</v>
      </c>
      <c r="M55" s="5">
        <v>1.0</v>
      </c>
      <c r="N55" s="4">
        <v>1.0</v>
      </c>
      <c r="O55" s="4">
        <v>1.0</v>
      </c>
      <c r="P55" s="4">
        <v>1.0</v>
      </c>
      <c r="Q55" s="4">
        <v>5.0</v>
      </c>
      <c r="R55" s="4">
        <v>4.0</v>
      </c>
      <c r="S55" s="4">
        <v>5.0</v>
      </c>
    </row>
    <row r="56" ht="15.75" customHeight="1">
      <c r="A56" s="4">
        <v>55.0</v>
      </c>
      <c r="B56" s="4">
        <v>1.0</v>
      </c>
      <c r="C56" s="4">
        <v>2.0</v>
      </c>
      <c r="D56" s="5">
        <v>1.0</v>
      </c>
      <c r="E56" s="4">
        <v>0.0</v>
      </c>
      <c r="F56" s="4">
        <v>1.0</v>
      </c>
      <c r="G56" s="4">
        <v>1.0</v>
      </c>
      <c r="H56" s="4">
        <v>0.0</v>
      </c>
      <c r="I56" s="4">
        <v>0.0</v>
      </c>
      <c r="J56" s="4">
        <v>1.0</v>
      </c>
      <c r="K56" s="4">
        <v>0.0</v>
      </c>
      <c r="L56" s="5">
        <v>4.0</v>
      </c>
      <c r="M56" s="5">
        <v>4.0</v>
      </c>
      <c r="N56" s="4">
        <v>4.0</v>
      </c>
      <c r="O56" s="4">
        <v>4.0</v>
      </c>
      <c r="P56" s="4">
        <v>4.0</v>
      </c>
      <c r="Q56" s="4">
        <v>1.0</v>
      </c>
      <c r="R56" s="4">
        <v>1.0</v>
      </c>
      <c r="S56" s="4">
        <v>2.0</v>
      </c>
    </row>
    <row r="57" ht="15.75" customHeight="1">
      <c r="A57" s="4">
        <v>56.0</v>
      </c>
      <c r="B57" s="4">
        <v>1.0</v>
      </c>
      <c r="C57" s="4">
        <v>2.0</v>
      </c>
      <c r="D57" s="5">
        <v>3.0</v>
      </c>
      <c r="E57" s="4">
        <v>1.0</v>
      </c>
      <c r="F57" s="4">
        <v>1.0</v>
      </c>
      <c r="G57" s="4">
        <v>0.0</v>
      </c>
      <c r="H57" s="4">
        <v>1.0</v>
      </c>
      <c r="I57" s="4">
        <v>0.0</v>
      </c>
      <c r="J57" s="4">
        <v>1.0</v>
      </c>
      <c r="K57" s="4">
        <v>0.0</v>
      </c>
      <c r="L57" s="5">
        <v>3.0</v>
      </c>
      <c r="M57" s="5">
        <v>5.0</v>
      </c>
      <c r="N57" s="4">
        <v>5.0</v>
      </c>
      <c r="O57" s="4">
        <v>5.0</v>
      </c>
      <c r="P57" s="4">
        <v>5.0</v>
      </c>
      <c r="Q57" s="4">
        <v>2.0</v>
      </c>
      <c r="R57" s="4">
        <v>3.0</v>
      </c>
      <c r="S57" s="4">
        <v>5.0</v>
      </c>
    </row>
    <row r="58" ht="15.75" customHeight="1">
      <c r="A58" s="4">
        <v>57.0</v>
      </c>
      <c r="B58" s="4">
        <v>2.0</v>
      </c>
      <c r="C58" s="4">
        <v>3.0</v>
      </c>
      <c r="D58" s="5">
        <v>4.0</v>
      </c>
      <c r="E58" s="4">
        <v>1.0</v>
      </c>
      <c r="F58" s="4">
        <v>1.0</v>
      </c>
      <c r="G58" s="4">
        <v>1.0</v>
      </c>
      <c r="H58" s="4">
        <v>1.0</v>
      </c>
      <c r="I58" s="4">
        <v>0.0</v>
      </c>
      <c r="J58" s="4">
        <v>1.0</v>
      </c>
      <c r="K58" s="4">
        <v>1.0</v>
      </c>
      <c r="L58" s="5">
        <v>4.0</v>
      </c>
      <c r="M58" s="5">
        <v>1.0</v>
      </c>
      <c r="N58" s="4">
        <v>4.0</v>
      </c>
      <c r="O58" s="4">
        <v>4.0</v>
      </c>
      <c r="P58" s="4">
        <v>4.0</v>
      </c>
      <c r="Q58" s="4">
        <v>1.0</v>
      </c>
      <c r="R58" s="4">
        <v>1.0</v>
      </c>
      <c r="S58" s="4">
        <v>4.0</v>
      </c>
    </row>
    <row r="59" ht="15.75" customHeight="1">
      <c r="A59" s="4">
        <v>58.0</v>
      </c>
      <c r="B59" s="4">
        <v>2.0</v>
      </c>
      <c r="C59" s="4">
        <v>5.0</v>
      </c>
      <c r="D59" s="5">
        <v>1.0</v>
      </c>
      <c r="E59" s="4">
        <v>0.0</v>
      </c>
      <c r="F59" s="4">
        <v>1.0</v>
      </c>
      <c r="G59" s="4">
        <v>0.0</v>
      </c>
      <c r="H59" s="4">
        <v>0.0</v>
      </c>
      <c r="I59" s="4">
        <v>0.0</v>
      </c>
      <c r="J59" s="4">
        <v>1.0</v>
      </c>
      <c r="K59" s="4">
        <v>1.0</v>
      </c>
      <c r="L59" s="5">
        <v>3.0</v>
      </c>
      <c r="M59" s="5">
        <v>2.0</v>
      </c>
      <c r="N59" s="4">
        <v>2.0</v>
      </c>
      <c r="O59" s="4">
        <v>2.0</v>
      </c>
      <c r="P59" s="4">
        <v>3.0</v>
      </c>
      <c r="Q59" s="4">
        <v>4.0</v>
      </c>
      <c r="R59" s="4">
        <v>4.0</v>
      </c>
      <c r="S59" s="4">
        <v>3.0</v>
      </c>
    </row>
    <row r="60" ht="15.75" customHeight="1">
      <c r="A60" s="4">
        <v>59.0</v>
      </c>
      <c r="B60" s="4">
        <v>1.0</v>
      </c>
      <c r="C60" s="4">
        <v>6.0</v>
      </c>
      <c r="D60" s="5">
        <v>3.0</v>
      </c>
      <c r="E60" s="4">
        <v>1.0</v>
      </c>
      <c r="F60" s="4">
        <v>1.0</v>
      </c>
      <c r="G60" s="4">
        <v>0.0</v>
      </c>
      <c r="H60" s="4">
        <v>1.0</v>
      </c>
      <c r="I60" s="4">
        <v>0.0</v>
      </c>
      <c r="J60" s="4">
        <v>1.0</v>
      </c>
      <c r="K60" s="4">
        <v>1.0</v>
      </c>
      <c r="L60" s="5">
        <v>4.0</v>
      </c>
      <c r="M60" s="5">
        <v>3.0</v>
      </c>
      <c r="N60" s="4">
        <v>3.0</v>
      </c>
      <c r="O60" s="4">
        <v>3.0</v>
      </c>
      <c r="P60" s="4">
        <v>3.0</v>
      </c>
      <c r="Q60" s="4">
        <v>5.0</v>
      </c>
      <c r="R60" s="4">
        <v>2.0</v>
      </c>
      <c r="S60" s="4">
        <v>3.0</v>
      </c>
    </row>
    <row r="61" ht="15.75" customHeight="1">
      <c r="A61" s="4">
        <v>60.0</v>
      </c>
      <c r="B61" s="4">
        <v>1.0</v>
      </c>
      <c r="C61" s="4">
        <v>6.0</v>
      </c>
      <c r="D61" s="5">
        <v>4.0</v>
      </c>
      <c r="E61" s="4">
        <v>1.0</v>
      </c>
      <c r="F61" s="4">
        <v>1.0</v>
      </c>
      <c r="G61" s="4">
        <v>0.0</v>
      </c>
      <c r="H61" s="4">
        <v>1.0</v>
      </c>
      <c r="I61" s="4">
        <v>0.0</v>
      </c>
      <c r="J61" s="4">
        <v>1.0</v>
      </c>
      <c r="K61" s="4">
        <v>0.0</v>
      </c>
      <c r="L61" s="5">
        <v>3.0</v>
      </c>
      <c r="M61" s="5">
        <v>4.0</v>
      </c>
      <c r="N61" s="4">
        <v>4.0</v>
      </c>
      <c r="O61" s="4">
        <v>4.0</v>
      </c>
      <c r="P61" s="4">
        <v>4.0</v>
      </c>
      <c r="Q61" s="4">
        <v>4.0</v>
      </c>
      <c r="R61" s="4">
        <v>4.0</v>
      </c>
      <c r="S61" s="4">
        <v>2.0</v>
      </c>
    </row>
    <row r="62" ht="15.75" customHeight="1">
      <c r="A62" s="4">
        <v>61.0</v>
      </c>
      <c r="B62" s="4">
        <v>1.0</v>
      </c>
      <c r="C62" s="4">
        <v>2.0</v>
      </c>
      <c r="D62" s="5">
        <v>1.0</v>
      </c>
      <c r="E62" s="4">
        <v>1.0</v>
      </c>
      <c r="F62" s="4">
        <v>0.0</v>
      </c>
      <c r="G62" s="4">
        <v>0.0</v>
      </c>
      <c r="H62" s="4">
        <v>0.0</v>
      </c>
      <c r="I62" s="4">
        <v>1.0</v>
      </c>
      <c r="J62" s="4">
        <v>0.0</v>
      </c>
      <c r="K62" s="4">
        <v>0.0</v>
      </c>
      <c r="L62" s="5">
        <v>3.0</v>
      </c>
      <c r="M62" s="5">
        <v>1.0</v>
      </c>
      <c r="N62" s="4">
        <v>1.0</v>
      </c>
      <c r="O62" s="4">
        <v>1.0</v>
      </c>
      <c r="P62" s="4">
        <v>1.0</v>
      </c>
      <c r="Q62" s="4">
        <v>2.0</v>
      </c>
      <c r="R62" s="4">
        <v>2.0</v>
      </c>
      <c r="S62" s="4">
        <v>2.0</v>
      </c>
    </row>
    <row r="63" ht="15.75" customHeight="1">
      <c r="A63" s="4">
        <v>62.0</v>
      </c>
      <c r="B63" s="4">
        <v>1.0</v>
      </c>
      <c r="C63" s="4">
        <v>3.0</v>
      </c>
      <c r="D63" s="5">
        <v>3.0</v>
      </c>
      <c r="E63" s="4">
        <v>1.0</v>
      </c>
      <c r="F63" s="4">
        <v>1.0</v>
      </c>
      <c r="G63" s="4">
        <v>1.0</v>
      </c>
      <c r="H63" s="4">
        <v>1.0</v>
      </c>
      <c r="I63" s="4">
        <v>0.0</v>
      </c>
      <c r="J63" s="4">
        <v>1.0</v>
      </c>
      <c r="K63" s="4">
        <v>1.0</v>
      </c>
      <c r="L63" s="5">
        <v>4.0</v>
      </c>
      <c r="M63" s="5">
        <v>3.0</v>
      </c>
      <c r="N63" s="4">
        <v>3.0</v>
      </c>
      <c r="O63" s="4">
        <v>3.0</v>
      </c>
      <c r="P63" s="4">
        <v>3.0</v>
      </c>
      <c r="Q63" s="4">
        <v>5.0</v>
      </c>
      <c r="R63" s="4">
        <v>5.0</v>
      </c>
      <c r="S63" s="4">
        <v>5.0</v>
      </c>
    </row>
    <row r="64" ht="15.75" customHeight="1">
      <c r="A64" s="4">
        <v>63.0</v>
      </c>
      <c r="B64" s="4">
        <v>2.0</v>
      </c>
      <c r="C64" s="4">
        <v>2.0</v>
      </c>
      <c r="D64" s="5">
        <v>3.0</v>
      </c>
      <c r="E64" s="4">
        <v>0.0</v>
      </c>
      <c r="F64" s="4">
        <v>1.0</v>
      </c>
      <c r="G64" s="4">
        <v>1.0</v>
      </c>
      <c r="H64" s="4">
        <v>1.0</v>
      </c>
      <c r="I64" s="4">
        <v>1.0</v>
      </c>
      <c r="J64" s="4">
        <v>0.0</v>
      </c>
      <c r="K64" s="4">
        <v>0.0</v>
      </c>
      <c r="L64" s="5">
        <v>3.0</v>
      </c>
      <c r="M64" s="5">
        <v>1.0</v>
      </c>
      <c r="N64" s="4">
        <v>3.0</v>
      </c>
      <c r="O64" s="4">
        <v>3.0</v>
      </c>
      <c r="P64" s="4">
        <v>3.0</v>
      </c>
      <c r="Q64" s="4">
        <v>3.0</v>
      </c>
      <c r="R64" s="4">
        <v>3.0</v>
      </c>
      <c r="S64" s="4">
        <v>4.0</v>
      </c>
    </row>
    <row r="65" ht="15.75" customHeight="1">
      <c r="A65" s="4">
        <v>64.0</v>
      </c>
      <c r="B65" s="4">
        <v>1.0</v>
      </c>
      <c r="C65" s="4">
        <v>1.0</v>
      </c>
      <c r="D65" s="5">
        <v>2.0</v>
      </c>
      <c r="E65" s="4">
        <v>1.0</v>
      </c>
      <c r="F65" s="4">
        <v>1.0</v>
      </c>
      <c r="G65" s="4">
        <v>0.0</v>
      </c>
      <c r="H65" s="4">
        <v>1.0</v>
      </c>
      <c r="I65" s="4">
        <v>1.0</v>
      </c>
      <c r="J65" s="4">
        <v>1.0</v>
      </c>
      <c r="K65" s="4">
        <v>0.0</v>
      </c>
      <c r="L65" s="5">
        <v>3.0</v>
      </c>
      <c r="M65" s="5">
        <v>1.0</v>
      </c>
      <c r="N65" s="4">
        <v>1.0</v>
      </c>
      <c r="O65" s="4">
        <v>1.0</v>
      </c>
      <c r="P65" s="4">
        <v>1.0</v>
      </c>
      <c r="Q65" s="4">
        <v>1.0</v>
      </c>
      <c r="R65" s="4">
        <v>1.0</v>
      </c>
      <c r="S65" s="4">
        <v>3.0</v>
      </c>
    </row>
    <row r="66" ht="15.75" customHeight="1">
      <c r="A66" s="4">
        <v>65.0</v>
      </c>
      <c r="B66" s="4">
        <v>2.0</v>
      </c>
      <c r="C66" s="4">
        <v>5.0</v>
      </c>
      <c r="D66" s="5">
        <v>1.0</v>
      </c>
      <c r="E66" s="4">
        <v>1.0</v>
      </c>
      <c r="F66" s="4">
        <v>1.0</v>
      </c>
      <c r="G66" s="4">
        <v>0.0</v>
      </c>
      <c r="H66" s="4">
        <v>1.0</v>
      </c>
      <c r="I66" s="4">
        <v>0.0</v>
      </c>
      <c r="J66" s="4">
        <v>1.0</v>
      </c>
      <c r="K66" s="4">
        <v>0.0</v>
      </c>
      <c r="L66" s="5">
        <v>1.0</v>
      </c>
      <c r="M66" s="5">
        <v>4.0</v>
      </c>
      <c r="N66" s="4">
        <v>4.0</v>
      </c>
      <c r="O66" s="4">
        <v>4.0</v>
      </c>
      <c r="P66" s="4">
        <v>4.0</v>
      </c>
      <c r="Q66" s="4">
        <v>3.0</v>
      </c>
      <c r="R66" s="4">
        <v>2.0</v>
      </c>
      <c r="S66" s="4">
        <v>1.0</v>
      </c>
    </row>
    <row r="67" ht="15.75" customHeight="1">
      <c r="A67" s="4">
        <v>66.0</v>
      </c>
      <c r="B67" s="4">
        <v>1.0</v>
      </c>
      <c r="C67" s="4">
        <v>4.0</v>
      </c>
      <c r="D67" s="5">
        <v>4.0</v>
      </c>
      <c r="E67" s="4">
        <v>1.0</v>
      </c>
      <c r="F67" s="4">
        <v>1.0</v>
      </c>
      <c r="G67" s="4">
        <v>0.0</v>
      </c>
      <c r="H67" s="4">
        <v>1.0</v>
      </c>
      <c r="I67" s="4">
        <v>1.0</v>
      </c>
      <c r="J67" s="4">
        <v>0.0</v>
      </c>
      <c r="K67" s="4">
        <v>0.0</v>
      </c>
      <c r="L67" s="5">
        <v>2.0</v>
      </c>
      <c r="M67" s="5">
        <v>5.0</v>
      </c>
      <c r="N67" s="4">
        <v>5.0</v>
      </c>
      <c r="O67" s="4">
        <v>5.0</v>
      </c>
      <c r="P67" s="4">
        <v>5.0</v>
      </c>
      <c r="Q67" s="4">
        <v>3.0</v>
      </c>
      <c r="R67" s="4">
        <v>5.0</v>
      </c>
      <c r="S67" s="4">
        <v>5.0</v>
      </c>
    </row>
    <row r="68" ht="15.75" customHeight="1">
      <c r="A68" s="4">
        <v>67.0</v>
      </c>
      <c r="B68" s="4">
        <v>1.0</v>
      </c>
      <c r="C68" s="4">
        <v>6.0</v>
      </c>
      <c r="D68" s="5">
        <v>3.0</v>
      </c>
      <c r="E68" s="4">
        <v>1.0</v>
      </c>
      <c r="F68" s="4">
        <v>1.0</v>
      </c>
      <c r="G68" s="4">
        <v>1.0</v>
      </c>
      <c r="H68" s="4">
        <v>1.0</v>
      </c>
      <c r="I68" s="4">
        <v>1.0</v>
      </c>
      <c r="J68" s="4">
        <v>0.0</v>
      </c>
      <c r="K68" s="4">
        <v>1.0</v>
      </c>
      <c r="L68" s="5">
        <v>2.0</v>
      </c>
      <c r="M68" s="5">
        <v>1.0</v>
      </c>
      <c r="N68" s="4">
        <v>1.0</v>
      </c>
      <c r="O68" s="4">
        <v>1.0</v>
      </c>
      <c r="P68" s="4">
        <v>1.0</v>
      </c>
      <c r="Q68" s="4">
        <v>1.0</v>
      </c>
      <c r="R68" s="4">
        <v>3.0</v>
      </c>
      <c r="S68" s="4">
        <v>1.0</v>
      </c>
    </row>
    <row r="69" ht="15.75" customHeight="1">
      <c r="A69" s="4">
        <v>68.0</v>
      </c>
      <c r="B69" s="4">
        <v>1.0</v>
      </c>
      <c r="C69" s="4">
        <v>3.0</v>
      </c>
      <c r="D69" s="5">
        <v>4.0</v>
      </c>
      <c r="E69" s="4">
        <v>1.0</v>
      </c>
      <c r="F69" s="4">
        <v>1.0</v>
      </c>
      <c r="G69" s="4">
        <v>1.0</v>
      </c>
      <c r="H69" s="4">
        <v>0.0</v>
      </c>
      <c r="I69" s="4">
        <v>0.0</v>
      </c>
      <c r="J69" s="4">
        <v>0.0</v>
      </c>
      <c r="K69" s="4">
        <v>1.0</v>
      </c>
      <c r="L69" s="5">
        <v>5.0</v>
      </c>
      <c r="M69" s="5">
        <v>1.0</v>
      </c>
      <c r="N69" s="4">
        <v>1.0</v>
      </c>
      <c r="O69" s="4">
        <v>1.0</v>
      </c>
      <c r="P69" s="4">
        <v>3.0</v>
      </c>
      <c r="Q69" s="4">
        <v>1.0</v>
      </c>
      <c r="R69" s="4">
        <v>1.0</v>
      </c>
      <c r="S69" s="4">
        <v>5.0</v>
      </c>
    </row>
    <row r="70" ht="15.75" customHeight="1">
      <c r="A70" s="4">
        <v>69.0</v>
      </c>
      <c r="B70" s="4">
        <v>2.0</v>
      </c>
      <c r="C70" s="4">
        <v>2.0</v>
      </c>
      <c r="D70" s="5">
        <v>3.0</v>
      </c>
      <c r="E70" s="4">
        <v>1.0</v>
      </c>
      <c r="F70" s="4">
        <v>1.0</v>
      </c>
      <c r="G70" s="4">
        <v>1.0</v>
      </c>
      <c r="H70" s="4">
        <v>0.0</v>
      </c>
      <c r="I70" s="4">
        <v>1.0</v>
      </c>
      <c r="J70" s="4">
        <v>1.0</v>
      </c>
      <c r="K70" s="4">
        <v>0.0</v>
      </c>
      <c r="L70" s="5">
        <v>4.0</v>
      </c>
      <c r="M70" s="5">
        <v>3.0</v>
      </c>
      <c r="N70" s="4">
        <v>3.0</v>
      </c>
      <c r="O70" s="4">
        <v>3.0</v>
      </c>
      <c r="P70" s="4">
        <v>3.0</v>
      </c>
      <c r="Q70" s="4">
        <v>4.0</v>
      </c>
      <c r="R70" s="4">
        <v>4.0</v>
      </c>
      <c r="S70" s="4">
        <v>3.0</v>
      </c>
    </row>
    <row r="71" ht="15.75" customHeight="1">
      <c r="A71" s="4">
        <v>70.0</v>
      </c>
      <c r="B71" s="4">
        <v>2.0</v>
      </c>
      <c r="C71" s="4">
        <v>2.0</v>
      </c>
      <c r="D71" s="5">
        <v>2.0</v>
      </c>
      <c r="E71" s="4">
        <v>1.0</v>
      </c>
      <c r="F71" s="4">
        <v>0.0</v>
      </c>
      <c r="G71" s="4">
        <v>0.0</v>
      </c>
      <c r="H71" s="4">
        <v>0.0</v>
      </c>
      <c r="I71" s="4">
        <v>1.0</v>
      </c>
      <c r="J71" s="4">
        <v>1.0</v>
      </c>
      <c r="K71" s="4">
        <v>0.0</v>
      </c>
      <c r="L71" s="5">
        <v>4.0</v>
      </c>
      <c r="M71" s="5">
        <v>3.0</v>
      </c>
      <c r="N71" s="4">
        <v>3.0</v>
      </c>
      <c r="O71" s="4">
        <v>4.0</v>
      </c>
      <c r="P71" s="4">
        <v>4.0</v>
      </c>
      <c r="Q71" s="4">
        <v>2.0</v>
      </c>
      <c r="R71" s="4">
        <v>2.0</v>
      </c>
      <c r="S71" s="4">
        <v>3.0</v>
      </c>
    </row>
    <row r="72" ht="15.75" customHeight="1">
      <c r="A72" s="4">
        <v>71.0</v>
      </c>
      <c r="B72" s="4">
        <v>2.0</v>
      </c>
      <c r="C72" s="4">
        <v>1.0</v>
      </c>
      <c r="D72" s="5">
        <v>3.0</v>
      </c>
      <c r="E72" s="4">
        <v>1.0</v>
      </c>
      <c r="F72" s="4">
        <v>1.0</v>
      </c>
      <c r="G72" s="4">
        <v>1.0</v>
      </c>
      <c r="H72" s="4">
        <v>0.0</v>
      </c>
      <c r="I72" s="4">
        <v>0.0</v>
      </c>
      <c r="J72" s="4">
        <v>1.0</v>
      </c>
      <c r="K72" s="4">
        <v>0.0</v>
      </c>
      <c r="L72" s="5">
        <v>3.0</v>
      </c>
      <c r="M72" s="5">
        <v>1.0</v>
      </c>
      <c r="N72" s="4">
        <v>1.0</v>
      </c>
      <c r="O72" s="4">
        <v>1.0</v>
      </c>
      <c r="P72" s="4">
        <v>1.0</v>
      </c>
      <c r="Q72" s="4">
        <v>5.0</v>
      </c>
      <c r="R72" s="4">
        <v>5.0</v>
      </c>
      <c r="S72" s="4">
        <v>5.0</v>
      </c>
    </row>
    <row r="73" ht="15.75" customHeight="1">
      <c r="A73" s="4">
        <v>72.0</v>
      </c>
      <c r="B73" s="4">
        <v>1.0</v>
      </c>
      <c r="C73" s="4">
        <v>1.0</v>
      </c>
      <c r="D73" s="5">
        <v>1.0</v>
      </c>
      <c r="E73" s="4">
        <v>1.0</v>
      </c>
      <c r="F73" s="4">
        <v>1.0</v>
      </c>
      <c r="G73" s="4">
        <v>1.0</v>
      </c>
      <c r="H73" s="4">
        <v>0.0</v>
      </c>
      <c r="I73" s="4">
        <v>0.0</v>
      </c>
      <c r="J73" s="4">
        <v>0.0</v>
      </c>
      <c r="K73" s="4">
        <v>0.0</v>
      </c>
      <c r="L73" s="5">
        <v>2.0</v>
      </c>
      <c r="M73" s="5">
        <v>4.0</v>
      </c>
      <c r="N73" s="4">
        <v>4.0</v>
      </c>
      <c r="O73" s="4">
        <v>1.0</v>
      </c>
      <c r="P73" s="4">
        <v>1.0</v>
      </c>
      <c r="Q73" s="4">
        <v>4.0</v>
      </c>
      <c r="R73" s="4">
        <v>4.0</v>
      </c>
      <c r="S73" s="4">
        <v>1.0</v>
      </c>
    </row>
    <row r="74" ht="15.75" customHeight="1">
      <c r="A74" s="4">
        <v>73.0</v>
      </c>
      <c r="B74" s="4">
        <v>2.0</v>
      </c>
      <c r="C74" s="4">
        <v>4.0</v>
      </c>
      <c r="D74" s="5">
        <v>1.0</v>
      </c>
      <c r="E74" s="4">
        <v>0.0</v>
      </c>
      <c r="F74" s="4">
        <v>0.0</v>
      </c>
      <c r="G74" s="4">
        <v>1.0</v>
      </c>
      <c r="H74" s="4">
        <v>0.0</v>
      </c>
      <c r="I74" s="4">
        <v>0.0</v>
      </c>
      <c r="J74" s="4">
        <v>1.0</v>
      </c>
      <c r="K74" s="4">
        <v>0.0</v>
      </c>
      <c r="L74" s="5">
        <v>4.0</v>
      </c>
      <c r="M74" s="5">
        <v>3.0</v>
      </c>
      <c r="N74" s="4">
        <v>3.0</v>
      </c>
      <c r="O74" s="4">
        <v>3.0</v>
      </c>
      <c r="P74" s="4">
        <v>3.0</v>
      </c>
      <c r="Q74" s="4">
        <v>5.0</v>
      </c>
      <c r="R74" s="4">
        <v>5.0</v>
      </c>
      <c r="S74" s="4">
        <v>5.0</v>
      </c>
    </row>
    <row r="75" ht="15.75" customHeight="1">
      <c r="A75" s="4">
        <v>74.0</v>
      </c>
      <c r="B75" s="4">
        <v>2.0</v>
      </c>
      <c r="C75" s="4">
        <v>6.0</v>
      </c>
      <c r="D75" s="5">
        <v>1.0</v>
      </c>
      <c r="E75" s="4">
        <v>1.0</v>
      </c>
      <c r="F75" s="4">
        <v>0.0</v>
      </c>
      <c r="G75" s="4">
        <v>0.0</v>
      </c>
      <c r="H75" s="4">
        <v>1.0</v>
      </c>
      <c r="I75" s="4">
        <v>0.0</v>
      </c>
      <c r="J75" s="4">
        <v>0.0</v>
      </c>
      <c r="K75" s="4">
        <v>1.0</v>
      </c>
      <c r="L75" s="5">
        <v>5.0</v>
      </c>
      <c r="M75" s="5">
        <v>5.0</v>
      </c>
      <c r="N75" s="4">
        <v>5.0</v>
      </c>
      <c r="O75" s="4">
        <v>5.0</v>
      </c>
      <c r="P75" s="4">
        <v>5.0</v>
      </c>
      <c r="Q75" s="4">
        <v>1.0</v>
      </c>
      <c r="R75" s="4">
        <v>1.0</v>
      </c>
      <c r="S75" s="4">
        <v>5.0</v>
      </c>
    </row>
    <row r="76" ht="15.75" customHeight="1">
      <c r="A76" s="4">
        <v>75.0</v>
      </c>
      <c r="B76" s="4">
        <v>2.0</v>
      </c>
      <c r="C76" s="4">
        <v>4.0</v>
      </c>
      <c r="D76" s="5">
        <v>2.0</v>
      </c>
      <c r="E76" s="4">
        <v>1.0</v>
      </c>
      <c r="F76" s="4">
        <v>1.0</v>
      </c>
      <c r="G76" s="4">
        <v>1.0</v>
      </c>
      <c r="H76" s="4">
        <v>0.0</v>
      </c>
      <c r="I76" s="4">
        <v>0.0</v>
      </c>
      <c r="J76" s="4">
        <v>0.0</v>
      </c>
      <c r="K76" s="4">
        <v>0.0</v>
      </c>
      <c r="L76" s="5">
        <v>3.0</v>
      </c>
      <c r="M76" s="5">
        <v>3.0</v>
      </c>
      <c r="N76" s="4">
        <v>3.0</v>
      </c>
      <c r="O76" s="4">
        <v>3.0</v>
      </c>
      <c r="P76" s="4">
        <v>3.0</v>
      </c>
      <c r="Q76" s="4">
        <v>4.0</v>
      </c>
      <c r="R76" s="4">
        <v>4.0</v>
      </c>
      <c r="S76" s="4">
        <v>5.0</v>
      </c>
    </row>
    <row r="77" ht="15.75" customHeight="1">
      <c r="A77" s="4">
        <v>76.0</v>
      </c>
      <c r="B77" s="4">
        <v>2.0</v>
      </c>
      <c r="C77" s="4">
        <v>4.0</v>
      </c>
      <c r="D77" s="5">
        <v>1.0</v>
      </c>
      <c r="E77" s="4">
        <v>1.0</v>
      </c>
      <c r="F77" s="4">
        <v>1.0</v>
      </c>
      <c r="G77" s="4">
        <v>0.0</v>
      </c>
      <c r="H77" s="4">
        <v>1.0</v>
      </c>
      <c r="I77" s="4">
        <v>0.0</v>
      </c>
      <c r="J77" s="4">
        <v>1.0</v>
      </c>
      <c r="K77" s="4">
        <v>0.0</v>
      </c>
      <c r="L77" s="5">
        <v>2.0</v>
      </c>
      <c r="M77" s="5">
        <v>4.0</v>
      </c>
      <c r="N77" s="4">
        <v>4.0</v>
      </c>
      <c r="O77" s="4">
        <v>4.0</v>
      </c>
      <c r="P77" s="4">
        <v>5.0</v>
      </c>
      <c r="Q77" s="4">
        <v>4.0</v>
      </c>
      <c r="R77" s="4">
        <v>4.0</v>
      </c>
      <c r="S77" s="4">
        <v>4.0</v>
      </c>
    </row>
    <row r="78" ht="15.75" customHeight="1">
      <c r="A78" s="4">
        <v>77.0</v>
      </c>
      <c r="B78" s="4">
        <v>1.0</v>
      </c>
      <c r="C78" s="4">
        <v>2.0</v>
      </c>
      <c r="D78" s="5">
        <v>4.0</v>
      </c>
      <c r="E78" s="4">
        <v>1.0</v>
      </c>
      <c r="F78" s="4">
        <v>1.0</v>
      </c>
      <c r="G78" s="4">
        <v>1.0</v>
      </c>
      <c r="H78" s="4">
        <v>1.0</v>
      </c>
      <c r="I78" s="4">
        <v>0.0</v>
      </c>
      <c r="J78" s="4">
        <v>0.0</v>
      </c>
      <c r="K78" s="4">
        <v>1.0</v>
      </c>
      <c r="L78" s="5">
        <v>2.0</v>
      </c>
      <c r="M78" s="5">
        <v>4.0</v>
      </c>
      <c r="N78" s="4">
        <v>4.0</v>
      </c>
      <c r="O78" s="4">
        <v>1.0</v>
      </c>
      <c r="P78" s="4">
        <v>1.0</v>
      </c>
      <c r="Q78" s="4">
        <v>5.0</v>
      </c>
      <c r="R78" s="4">
        <v>5.0</v>
      </c>
      <c r="S78" s="4">
        <v>5.0</v>
      </c>
    </row>
    <row r="79" ht="15.75" customHeight="1">
      <c r="A79" s="4">
        <v>78.0</v>
      </c>
      <c r="B79" s="4">
        <v>1.0</v>
      </c>
      <c r="C79" s="4">
        <v>2.0</v>
      </c>
      <c r="D79" s="5">
        <v>4.0</v>
      </c>
      <c r="E79" s="4">
        <v>1.0</v>
      </c>
      <c r="F79" s="4">
        <v>1.0</v>
      </c>
      <c r="G79" s="4">
        <v>1.0</v>
      </c>
      <c r="H79" s="4">
        <v>1.0</v>
      </c>
      <c r="I79" s="4">
        <v>0.0</v>
      </c>
      <c r="J79" s="4">
        <v>0.0</v>
      </c>
      <c r="K79" s="4">
        <v>1.0</v>
      </c>
      <c r="L79" s="5">
        <v>3.0</v>
      </c>
      <c r="M79" s="5">
        <v>1.0</v>
      </c>
      <c r="N79" s="4">
        <v>1.0</v>
      </c>
      <c r="O79" s="4">
        <v>1.0</v>
      </c>
      <c r="P79" s="4">
        <v>1.0</v>
      </c>
      <c r="Q79" s="4">
        <v>1.0</v>
      </c>
      <c r="R79" s="4">
        <v>1.0</v>
      </c>
      <c r="S79" s="4">
        <v>1.0</v>
      </c>
    </row>
    <row r="80" ht="15.75" customHeight="1">
      <c r="A80" s="4">
        <v>79.0</v>
      </c>
      <c r="B80" s="4">
        <v>1.0</v>
      </c>
      <c r="C80" s="4">
        <v>2.0</v>
      </c>
      <c r="D80" s="5">
        <v>2.0</v>
      </c>
      <c r="E80" s="4">
        <v>0.0</v>
      </c>
      <c r="F80" s="4">
        <v>1.0</v>
      </c>
      <c r="G80" s="4">
        <v>1.0</v>
      </c>
      <c r="H80" s="4">
        <v>0.0</v>
      </c>
      <c r="I80" s="4">
        <v>0.0</v>
      </c>
      <c r="J80" s="4">
        <v>1.0</v>
      </c>
      <c r="K80" s="4">
        <v>1.0</v>
      </c>
      <c r="L80" s="5">
        <v>3.0</v>
      </c>
      <c r="M80" s="5">
        <v>3.0</v>
      </c>
      <c r="N80" s="4">
        <v>3.0</v>
      </c>
      <c r="O80" s="4">
        <v>3.0</v>
      </c>
      <c r="P80" s="4">
        <v>3.0</v>
      </c>
      <c r="Q80" s="4">
        <v>3.0</v>
      </c>
      <c r="R80" s="4">
        <v>3.0</v>
      </c>
      <c r="S80" s="4">
        <v>3.0</v>
      </c>
    </row>
    <row r="81" ht="15.75" customHeight="1">
      <c r="A81" s="4">
        <v>80.0</v>
      </c>
      <c r="B81" s="4">
        <v>2.0</v>
      </c>
      <c r="C81" s="4">
        <v>6.0</v>
      </c>
      <c r="D81" s="5">
        <v>1.0</v>
      </c>
      <c r="E81" s="4">
        <v>1.0</v>
      </c>
      <c r="F81" s="4">
        <v>1.0</v>
      </c>
      <c r="G81" s="4">
        <v>0.0</v>
      </c>
      <c r="H81" s="4">
        <v>0.0</v>
      </c>
      <c r="I81" s="4">
        <v>0.0</v>
      </c>
      <c r="J81" s="4">
        <v>0.0</v>
      </c>
      <c r="K81" s="4">
        <v>1.0</v>
      </c>
      <c r="L81" s="5">
        <v>2.0</v>
      </c>
      <c r="M81" s="5">
        <v>5.0</v>
      </c>
      <c r="N81" s="4">
        <v>5.0</v>
      </c>
      <c r="O81" s="4">
        <v>5.0</v>
      </c>
      <c r="P81" s="4">
        <v>2.0</v>
      </c>
      <c r="Q81" s="4">
        <v>5.0</v>
      </c>
      <c r="R81" s="4">
        <v>5.0</v>
      </c>
      <c r="S81" s="4">
        <v>5.0</v>
      </c>
    </row>
    <row r="82" ht="15.75" customHeight="1">
      <c r="A82" s="4">
        <v>81.0</v>
      </c>
      <c r="B82" s="4">
        <v>2.0</v>
      </c>
      <c r="C82" s="4">
        <v>6.0</v>
      </c>
      <c r="D82" s="5">
        <v>4.0</v>
      </c>
      <c r="E82" s="4">
        <v>1.0</v>
      </c>
      <c r="F82" s="4">
        <v>0.0</v>
      </c>
      <c r="G82" s="4">
        <v>1.0</v>
      </c>
      <c r="H82" s="4">
        <v>1.0</v>
      </c>
      <c r="I82" s="4">
        <v>1.0</v>
      </c>
      <c r="J82" s="4">
        <v>1.0</v>
      </c>
      <c r="K82" s="4">
        <v>0.0</v>
      </c>
      <c r="L82" s="5">
        <v>2.0</v>
      </c>
      <c r="M82" s="5">
        <v>5.0</v>
      </c>
      <c r="N82" s="4">
        <v>5.0</v>
      </c>
      <c r="O82" s="4">
        <v>5.0</v>
      </c>
      <c r="P82" s="4">
        <v>5.0</v>
      </c>
      <c r="Q82" s="4">
        <v>1.0</v>
      </c>
      <c r="R82" s="4">
        <v>1.0</v>
      </c>
      <c r="S82" s="4">
        <v>4.0</v>
      </c>
    </row>
    <row r="83" ht="15.75" customHeight="1">
      <c r="A83" s="4">
        <v>82.0</v>
      </c>
      <c r="B83" s="4">
        <v>2.0</v>
      </c>
      <c r="C83" s="4">
        <v>5.0</v>
      </c>
      <c r="D83" s="5">
        <v>4.0</v>
      </c>
      <c r="E83" s="4">
        <v>1.0</v>
      </c>
      <c r="F83" s="4">
        <v>1.0</v>
      </c>
      <c r="G83" s="4">
        <v>1.0</v>
      </c>
      <c r="H83" s="4">
        <v>0.0</v>
      </c>
      <c r="I83" s="4">
        <v>1.0</v>
      </c>
      <c r="J83" s="4">
        <v>1.0</v>
      </c>
      <c r="K83" s="4">
        <v>0.0</v>
      </c>
      <c r="L83" s="5">
        <v>3.0</v>
      </c>
      <c r="M83" s="5">
        <v>4.0</v>
      </c>
      <c r="N83" s="4">
        <v>4.0</v>
      </c>
      <c r="O83" s="4">
        <v>4.0</v>
      </c>
      <c r="P83" s="4">
        <v>4.0</v>
      </c>
      <c r="Q83" s="4">
        <v>1.0</v>
      </c>
      <c r="R83" s="4">
        <v>1.0</v>
      </c>
      <c r="S83" s="4">
        <v>2.0</v>
      </c>
    </row>
    <row r="84" ht="15.75" customHeight="1">
      <c r="A84" s="4">
        <v>83.0</v>
      </c>
      <c r="B84" s="4">
        <v>1.0</v>
      </c>
      <c r="C84" s="4">
        <v>3.0</v>
      </c>
      <c r="D84" s="5">
        <v>1.0</v>
      </c>
      <c r="E84" s="4">
        <v>1.0</v>
      </c>
      <c r="F84" s="4">
        <v>0.0</v>
      </c>
      <c r="G84" s="4">
        <v>0.0</v>
      </c>
      <c r="H84" s="4">
        <v>1.0</v>
      </c>
      <c r="I84" s="4">
        <v>1.0</v>
      </c>
      <c r="J84" s="4">
        <v>1.0</v>
      </c>
      <c r="K84" s="4">
        <v>0.0</v>
      </c>
      <c r="L84" s="5">
        <v>5.0</v>
      </c>
      <c r="M84" s="5">
        <v>3.0</v>
      </c>
      <c r="N84" s="4">
        <v>3.0</v>
      </c>
      <c r="O84" s="4">
        <v>3.0</v>
      </c>
      <c r="P84" s="4">
        <v>3.0</v>
      </c>
      <c r="Q84" s="4">
        <v>3.0</v>
      </c>
      <c r="R84" s="4">
        <v>3.0</v>
      </c>
      <c r="S84" s="4">
        <v>2.0</v>
      </c>
    </row>
    <row r="85" ht="15.75" customHeight="1">
      <c r="A85" s="4">
        <v>84.0</v>
      </c>
      <c r="B85" s="4">
        <v>1.0</v>
      </c>
      <c r="C85" s="4">
        <v>2.0</v>
      </c>
      <c r="D85" s="5">
        <v>4.0</v>
      </c>
      <c r="E85" s="4">
        <v>1.0</v>
      </c>
      <c r="F85" s="4">
        <v>1.0</v>
      </c>
      <c r="G85" s="4">
        <v>1.0</v>
      </c>
      <c r="H85" s="4">
        <v>1.0</v>
      </c>
      <c r="I85" s="4">
        <v>0.0</v>
      </c>
      <c r="J85" s="4">
        <v>0.0</v>
      </c>
      <c r="K85" s="4">
        <v>1.0</v>
      </c>
      <c r="L85" s="5">
        <v>3.0</v>
      </c>
      <c r="M85" s="5">
        <v>1.0</v>
      </c>
      <c r="N85" s="4">
        <v>1.0</v>
      </c>
      <c r="O85" s="4">
        <v>1.0</v>
      </c>
      <c r="P85" s="4">
        <v>2.0</v>
      </c>
      <c r="Q85" s="4">
        <v>5.0</v>
      </c>
      <c r="R85" s="4">
        <v>5.0</v>
      </c>
      <c r="S85" s="4">
        <v>4.0</v>
      </c>
    </row>
    <row r="86" ht="15.75" customHeight="1">
      <c r="A86" s="4">
        <v>85.0</v>
      </c>
      <c r="B86" s="4">
        <v>2.0</v>
      </c>
      <c r="C86" s="4">
        <v>4.0</v>
      </c>
      <c r="D86" s="5">
        <v>1.0</v>
      </c>
      <c r="E86" s="4">
        <v>1.0</v>
      </c>
      <c r="F86" s="4">
        <v>1.0</v>
      </c>
      <c r="G86" s="4">
        <v>1.0</v>
      </c>
      <c r="H86" s="4">
        <v>0.0</v>
      </c>
      <c r="I86" s="4">
        <v>0.0</v>
      </c>
      <c r="J86" s="4">
        <v>0.0</v>
      </c>
      <c r="K86" s="4">
        <v>1.0</v>
      </c>
      <c r="L86" s="5">
        <v>2.0</v>
      </c>
      <c r="M86" s="5">
        <v>3.0</v>
      </c>
      <c r="N86" s="4">
        <v>3.0</v>
      </c>
      <c r="O86" s="4">
        <v>3.0</v>
      </c>
      <c r="P86" s="4">
        <v>3.0</v>
      </c>
      <c r="Q86" s="4">
        <v>5.0</v>
      </c>
      <c r="R86" s="4">
        <v>5.0</v>
      </c>
      <c r="S86" s="4">
        <v>5.0</v>
      </c>
    </row>
    <row r="87" ht="15.75" customHeight="1">
      <c r="A87" s="4">
        <v>86.0</v>
      </c>
      <c r="B87" s="4">
        <v>1.0</v>
      </c>
      <c r="C87" s="4">
        <v>4.0</v>
      </c>
      <c r="D87" s="5">
        <v>4.0</v>
      </c>
      <c r="E87" s="4">
        <v>1.0</v>
      </c>
      <c r="F87" s="4">
        <v>0.0</v>
      </c>
      <c r="G87" s="4">
        <v>0.0</v>
      </c>
      <c r="H87" s="4">
        <v>1.0</v>
      </c>
      <c r="I87" s="4">
        <v>0.0</v>
      </c>
      <c r="J87" s="4">
        <v>1.0</v>
      </c>
      <c r="K87" s="4">
        <v>0.0</v>
      </c>
      <c r="L87" s="5">
        <v>3.0</v>
      </c>
      <c r="M87" s="5">
        <v>1.0</v>
      </c>
      <c r="N87" s="4">
        <v>1.0</v>
      </c>
      <c r="O87" s="4">
        <v>1.0</v>
      </c>
      <c r="P87" s="4">
        <v>1.0</v>
      </c>
      <c r="Q87" s="4">
        <v>4.0</v>
      </c>
      <c r="R87" s="4">
        <v>4.0</v>
      </c>
      <c r="S87" s="4">
        <v>1.0</v>
      </c>
    </row>
    <row r="88" ht="15.75" customHeight="1">
      <c r="A88" s="4">
        <v>87.0</v>
      </c>
      <c r="B88" s="4">
        <v>2.0</v>
      </c>
      <c r="C88" s="4">
        <v>2.0</v>
      </c>
      <c r="D88" s="5">
        <v>1.0</v>
      </c>
      <c r="E88" s="4">
        <v>1.0</v>
      </c>
      <c r="F88" s="4">
        <v>1.0</v>
      </c>
      <c r="G88" s="4">
        <v>1.0</v>
      </c>
      <c r="H88" s="4">
        <v>1.0</v>
      </c>
      <c r="I88" s="4">
        <v>0.0</v>
      </c>
      <c r="J88" s="4">
        <v>1.0</v>
      </c>
      <c r="K88" s="4">
        <v>0.0</v>
      </c>
      <c r="L88" s="5">
        <v>3.0</v>
      </c>
      <c r="M88" s="5">
        <v>4.0</v>
      </c>
      <c r="N88" s="4">
        <v>4.0</v>
      </c>
      <c r="O88" s="4">
        <v>4.0</v>
      </c>
      <c r="P88" s="4">
        <v>4.0</v>
      </c>
      <c r="Q88" s="4">
        <v>1.0</v>
      </c>
      <c r="R88" s="4">
        <v>1.0</v>
      </c>
      <c r="S88" s="4">
        <v>4.0</v>
      </c>
    </row>
    <row r="89" ht="15.75" customHeight="1">
      <c r="A89" s="4">
        <v>88.0</v>
      </c>
      <c r="B89" s="4">
        <v>2.0</v>
      </c>
      <c r="C89" s="4">
        <v>6.0</v>
      </c>
      <c r="D89" s="5">
        <v>1.0</v>
      </c>
      <c r="E89" s="4">
        <v>1.0</v>
      </c>
      <c r="F89" s="4">
        <v>1.0</v>
      </c>
      <c r="G89" s="4">
        <v>0.0</v>
      </c>
      <c r="H89" s="4">
        <v>1.0</v>
      </c>
      <c r="I89" s="4">
        <v>0.0</v>
      </c>
      <c r="J89" s="4">
        <v>1.0</v>
      </c>
      <c r="K89" s="4">
        <v>0.0</v>
      </c>
      <c r="L89" s="5">
        <v>3.0</v>
      </c>
      <c r="M89" s="5">
        <v>4.0</v>
      </c>
      <c r="N89" s="4">
        <v>4.0</v>
      </c>
      <c r="O89" s="4">
        <v>4.0</v>
      </c>
      <c r="P89" s="4">
        <v>4.0</v>
      </c>
      <c r="Q89" s="4">
        <v>4.0</v>
      </c>
      <c r="R89" s="4">
        <v>4.0</v>
      </c>
      <c r="S89" s="4">
        <v>4.0</v>
      </c>
    </row>
    <row r="90" ht="15.75" customHeight="1">
      <c r="A90" s="4">
        <v>89.0</v>
      </c>
      <c r="B90" s="4">
        <v>1.0</v>
      </c>
      <c r="C90" s="4">
        <v>6.0</v>
      </c>
      <c r="D90" s="5">
        <v>1.0</v>
      </c>
      <c r="E90" s="4">
        <v>1.0</v>
      </c>
      <c r="F90" s="4">
        <v>1.0</v>
      </c>
      <c r="G90" s="4">
        <v>0.0</v>
      </c>
      <c r="H90" s="4">
        <v>0.0</v>
      </c>
      <c r="I90" s="4">
        <v>0.0</v>
      </c>
      <c r="J90" s="4">
        <v>1.0</v>
      </c>
      <c r="K90" s="4">
        <v>1.0</v>
      </c>
      <c r="L90" s="5">
        <v>5.0</v>
      </c>
      <c r="M90" s="5">
        <v>1.0</v>
      </c>
      <c r="N90" s="4">
        <v>5.0</v>
      </c>
      <c r="O90" s="4">
        <v>5.0</v>
      </c>
      <c r="P90" s="4">
        <v>5.0</v>
      </c>
      <c r="Q90" s="4">
        <v>2.0</v>
      </c>
      <c r="R90" s="4">
        <v>5.0</v>
      </c>
      <c r="S90" s="4">
        <v>5.0</v>
      </c>
    </row>
    <row r="91" ht="15.75" customHeight="1">
      <c r="A91" s="4">
        <v>90.0</v>
      </c>
      <c r="B91" s="4">
        <v>2.0</v>
      </c>
      <c r="C91" s="4">
        <v>6.0</v>
      </c>
      <c r="D91" s="5">
        <v>4.0</v>
      </c>
      <c r="E91" s="4">
        <v>1.0</v>
      </c>
      <c r="F91" s="4">
        <v>1.0</v>
      </c>
      <c r="G91" s="4">
        <v>1.0</v>
      </c>
      <c r="H91" s="4">
        <v>1.0</v>
      </c>
      <c r="I91" s="4">
        <v>0.0</v>
      </c>
      <c r="J91" s="4">
        <v>1.0</v>
      </c>
      <c r="K91" s="4">
        <v>1.0</v>
      </c>
      <c r="L91" s="5">
        <v>2.0</v>
      </c>
      <c r="M91" s="5">
        <v>4.0</v>
      </c>
      <c r="N91" s="4">
        <v>4.0</v>
      </c>
      <c r="O91" s="4">
        <v>4.0</v>
      </c>
      <c r="P91" s="4">
        <v>4.0</v>
      </c>
      <c r="Q91" s="4">
        <v>5.0</v>
      </c>
      <c r="R91" s="4">
        <v>5.0</v>
      </c>
      <c r="S91" s="4">
        <v>3.0</v>
      </c>
    </row>
    <row r="92" ht="15.75" customHeight="1">
      <c r="A92" s="4">
        <v>91.0</v>
      </c>
      <c r="B92" s="4">
        <v>1.0</v>
      </c>
      <c r="C92" s="4">
        <v>2.0</v>
      </c>
      <c r="D92" s="5">
        <v>3.0</v>
      </c>
      <c r="E92" s="4">
        <v>1.0</v>
      </c>
      <c r="F92" s="4">
        <v>1.0</v>
      </c>
      <c r="G92" s="4">
        <v>1.0</v>
      </c>
      <c r="H92" s="4">
        <v>1.0</v>
      </c>
      <c r="I92" s="4">
        <v>1.0</v>
      </c>
      <c r="J92" s="4">
        <v>1.0</v>
      </c>
      <c r="K92" s="4">
        <v>0.0</v>
      </c>
      <c r="L92" s="5">
        <v>3.0</v>
      </c>
      <c r="M92" s="5">
        <v>3.0</v>
      </c>
      <c r="N92" s="4">
        <v>3.0</v>
      </c>
      <c r="O92" s="4">
        <v>3.0</v>
      </c>
      <c r="P92" s="4">
        <v>3.0</v>
      </c>
      <c r="Q92" s="4">
        <v>5.0</v>
      </c>
      <c r="R92" s="4">
        <v>5.0</v>
      </c>
      <c r="S92" s="4">
        <v>3.0</v>
      </c>
    </row>
    <row r="93" ht="15.75" customHeight="1">
      <c r="A93" s="4">
        <v>92.0</v>
      </c>
      <c r="B93" s="4">
        <v>2.0</v>
      </c>
      <c r="C93" s="4">
        <v>4.0</v>
      </c>
      <c r="D93" s="5">
        <v>4.0</v>
      </c>
      <c r="E93" s="4">
        <v>1.0</v>
      </c>
      <c r="F93" s="4">
        <v>0.0</v>
      </c>
      <c r="G93" s="4">
        <v>1.0</v>
      </c>
      <c r="H93" s="4">
        <v>0.0</v>
      </c>
      <c r="I93" s="4">
        <v>0.0</v>
      </c>
      <c r="J93" s="4">
        <v>1.0</v>
      </c>
      <c r="K93" s="4">
        <v>0.0</v>
      </c>
      <c r="L93" s="5">
        <v>4.0</v>
      </c>
      <c r="M93" s="5">
        <v>1.0</v>
      </c>
      <c r="N93" s="4">
        <v>1.0</v>
      </c>
      <c r="O93" s="4">
        <v>5.0</v>
      </c>
      <c r="P93" s="4">
        <v>5.0</v>
      </c>
      <c r="Q93" s="4">
        <v>1.0</v>
      </c>
      <c r="R93" s="4">
        <v>1.0</v>
      </c>
      <c r="S93" s="4">
        <v>1.0</v>
      </c>
    </row>
    <row r="94" ht="15.75" customHeight="1">
      <c r="A94" s="4">
        <v>93.0</v>
      </c>
      <c r="B94" s="4">
        <v>1.0</v>
      </c>
      <c r="C94" s="4">
        <v>3.0</v>
      </c>
      <c r="D94" s="5">
        <v>1.0</v>
      </c>
      <c r="E94" s="4">
        <v>1.0</v>
      </c>
      <c r="F94" s="4">
        <v>1.0</v>
      </c>
      <c r="G94" s="4">
        <v>0.0</v>
      </c>
      <c r="H94" s="4">
        <v>0.0</v>
      </c>
      <c r="I94" s="4">
        <v>0.0</v>
      </c>
      <c r="J94" s="4">
        <v>1.0</v>
      </c>
      <c r="K94" s="4">
        <v>1.0</v>
      </c>
      <c r="L94" s="5">
        <v>3.0</v>
      </c>
      <c r="M94" s="5">
        <v>2.0</v>
      </c>
      <c r="N94" s="4">
        <v>2.0</v>
      </c>
      <c r="O94" s="4">
        <v>2.0</v>
      </c>
      <c r="P94" s="4">
        <v>2.0</v>
      </c>
      <c r="Q94" s="4">
        <v>4.0</v>
      </c>
      <c r="R94" s="4">
        <v>2.0</v>
      </c>
      <c r="S94" s="4">
        <v>4.0</v>
      </c>
    </row>
    <row r="95" ht="15.75" customHeight="1">
      <c r="A95" s="4">
        <v>94.0</v>
      </c>
      <c r="B95" s="4">
        <v>1.0</v>
      </c>
      <c r="C95" s="4">
        <v>1.0</v>
      </c>
      <c r="D95" s="5">
        <v>1.0</v>
      </c>
      <c r="E95" s="4">
        <v>1.0</v>
      </c>
      <c r="F95" s="4">
        <v>0.0</v>
      </c>
      <c r="G95" s="4">
        <v>0.0</v>
      </c>
      <c r="H95" s="4">
        <v>1.0</v>
      </c>
      <c r="I95" s="4">
        <v>0.0</v>
      </c>
      <c r="J95" s="4">
        <v>1.0</v>
      </c>
      <c r="K95" s="4">
        <v>0.0</v>
      </c>
      <c r="L95" s="5">
        <v>2.0</v>
      </c>
      <c r="M95" s="5">
        <v>3.0</v>
      </c>
      <c r="N95" s="4">
        <v>3.0</v>
      </c>
      <c r="O95" s="4">
        <v>3.0</v>
      </c>
      <c r="P95" s="4">
        <v>3.0</v>
      </c>
      <c r="Q95" s="4">
        <v>4.0</v>
      </c>
      <c r="R95" s="4">
        <v>2.0</v>
      </c>
      <c r="S95" s="4">
        <v>2.0</v>
      </c>
    </row>
    <row r="96" ht="15.75" customHeight="1">
      <c r="A96" s="4">
        <v>95.0</v>
      </c>
      <c r="B96" s="4">
        <v>2.0</v>
      </c>
      <c r="C96" s="4">
        <v>2.0</v>
      </c>
      <c r="D96" s="5">
        <v>4.0</v>
      </c>
      <c r="E96" s="4">
        <v>1.0</v>
      </c>
      <c r="F96" s="4">
        <v>0.0</v>
      </c>
      <c r="G96" s="4">
        <v>0.0</v>
      </c>
      <c r="H96" s="4">
        <v>1.0</v>
      </c>
      <c r="I96" s="4">
        <v>1.0</v>
      </c>
      <c r="J96" s="4">
        <v>1.0</v>
      </c>
      <c r="K96" s="4">
        <v>1.0</v>
      </c>
      <c r="L96" s="5">
        <v>4.0</v>
      </c>
      <c r="M96" s="5">
        <v>5.0</v>
      </c>
      <c r="N96" s="4">
        <v>5.0</v>
      </c>
      <c r="O96" s="4">
        <v>5.0</v>
      </c>
      <c r="P96" s="4">
        <v>5.0</v>
      </c>
      <c r="Q96" s="4">
        <v>5.0</v>
      </c>
      <c r="R96" s="4">
        <v>1.0</v>
      </c>
      <c r="S96" s="4">
        <v>5.0</v>
      </c>
    </row>
    <row r="97" ht="15.75" customHeight="1">
      <c r="A97" s="4">
        <v>96.0</v>
      </c>
      <c r="B97" s="4">
        <v>2.0</v>
      </c>
      <c r="C97" s="4">
        <v>2.0</v>
      </c>
      <c r="D97" s="5">
        <v>4.0</v>
      </c>
      <c r="E97" s="4">
        <v>1.0</v>
      </c>
      <c r="F97" s="4">
        <v>1.0</v>
      </c>
      <c r="G97" s="4">
        <v>0.0</v>
      </c>
      <c r="H97" s="4">
        <v>1.0</v>
      </c>
      <c r="I97" s="4">
        <v>0.0</v>
      </c>
      <c r="J97" s="4">
        <v>0.0</v>
      </c>
      <c r="K97" s="4">
        <v>0.0</v>
      </c>
      <c r="L97" s="5">
        <v>5.0</v>
      </c>
      <c r="M97" s="5">
        <v>1.0</v>
      </c>
      <c r="N97" s="4">
        <v>1.0</v>
      </c>
      <c r="O97" s="4">
        <v>1.0</v>
      </c>
      <c r="P97" s="4">
        <v>1.0</v>
      </c>
      <c r="Q97" s="4">
        <v>5.0</v>
      </c>
      <c r="R97" s="4">
        <v>5.0</v>
      </c>
      <c r="S97" s="4">
        <v>1.0</v>
      </c>
    </row>
    <row r="98" ht="15.75" customHeight="1">
      <c r="A98" s="4">
        <v>97.0</v>
      </c>
      <c r="B98" s="7">
        <v>2.0</v>
      </c>
      <c r="C98" s="4">
        <v>3.0</v>
      </c>
      <c r="D98" s="5">
        <v>1.0</v>
      </c>
      <c r="E98" s="4">
        <v>1.0</v>
      </c>
      <c r="F98" s="4">
        <v>1.0</v>
      </c>
      <c r="G98" s="4">
        <v>1.0</v>
      </c>
      <c r="H98" s="4">
        <v>0.0</v>
      </c>
      <c r="I98" s="4">
        <v>1.0</v>
      </c>
      <c r="J98" s="4">
        <v>1.0</v>
      </c>
      <c r="K98" s="4">
        <v>0.0</v>
      </c>
      <c r="L98" s="5">
        <v>4.0</v>
      </c>
      <c r="M98" s="5">
        <v>2.0</v>
      </c>
      <c r="N98" s="4">
        <v>2.0</v>
      </c>
      <c r="O98" s="4">
        <v>2.0</v>
      </c>
      <c r="P98" s="4">
        <v>2.0</v>
      </c>
      <c r="Q98" s="4">
        <v>1.0</v>
      </c>
      <c r="R98" s="4">
        <v>1.0</v>
      </c>
      <c r="S98" s="4">
        <v>2.0</v>
      </c>
    </row>
    <row r="99" ht="15.75" customHeight="1">
      <c r="A99" s="4">
        <v>98.0</v>
      </c>
      <c r="B99" s="4">
        <v>1.0</v>
      </c>
      <c r="C99" s="4">
        <v>6.0</v>
      </c>
      <c r="D99" s="5">
        <v>2.0</v>
      </c>
      <c r="E99" s="4">
        <v>1.0</v>
      </c>
      <c r="F99" s="4">
        <v>0.0</v>
      </c>
      <c r="G99" s="4">
        <v>1.0</v>
      </c>
      <c r="H99" s="4">
        <v>0.0</v>
      </c>
      <c r="I99" s="4">
        <v>0.0</v>
      </c>
      <c r="J99" s="4">
        <v>1.0</v>
      </c>
      <c r="K99" s="4">
        <v>1.0</v>
      </c>
      <c r="L99" s="5">
        <v>2.0</v>
      </c>
      <c r="M99" s="5">
        <v>5.0</v>
      </c>
      <c r="N99" s="4">
        <v>5.0</v>
      </c>
      <c r="O99" s="4">
        <v>3.0</v>
      </c>
      <c r="P99" s="4">
        <v>2.0</v>
      </c>
      <c r="Q99" s="4">
        <v>4.0</v>
      </c>
      <c r="R99" s="4">
        <v>4.0</v>
      </c>
      <c r="S99" s="4">
        <v>5.0</v>
      </c>
    </row>
    <row r="100" ht="15.75" customHeight="1">
      <c r="A100" s="4">
        <v>99.0</v>
      </c>
      <c r="B100" s="4">
        <v>2.0</v>
      </c>
      <c r="C100" s="4">
        <v>3.0</v>
      </c>
      <c r="D100" s="5">
        <v>1.0</v>
      </c>
      <c r="E100" s="4">
        <v>1.0</v>
      </c>
      <c r="F100" s="4">
        <v>1.0</v>
      </c>
      <c r="G100" s="4">
        <v>1.0</v>
      </c>
      <c r="H100" s="4">
        <v>0.0</v>
      </c>
      <c r="I100" s="4">
        <v>0.0</v>
      </c>
      <c r="J100" s="4">
        <v>1.0</v>
      </c>
      <c r="K100" s="4">
        <v>0.0</v>
      </c>
      <c r="L100" s="5">
        <v>4.0</v>
      </c>
      <c r="M100" s="5">
        <v>3.0</v>
      </c>
      <c r="N100" s="4">
        <v>3.0</v>
      </c>
      <c r="O100" s="4">
        <v>3.0</v>
      </c>
      <c r="P100" s="4">
        <v>2.0</v>
      </c>
      <c r="Q100" s="4">
        <v>1.0</v>
      </c>
      <c r="R100" s="4">
        <v>1.0</v>
      </c>
      <c r="S100" s="4">
        <v>3.0</v>
      </c>
    </row>
    <row r="101" ht="15.75" customHeight="1">
      <c r="A101" s="4">
        <v>100.0</v>
      </c>
      <c r="B101" s="4">
        <v>2.0</v>
      </c>
      <c r="C101" s="4">
        <v>1.0</v>
      </c>
      <c r="D101" s="5">
        <v>2.0</v>
      </c>
      <c r="E101" s="4">
        <v>1.0</v>
      </c>
      <c r="F101" s="4">
        <v>1.0</v>
      </c>
      <c r="G101" s="4">
        <v>0.0</v>
      </c>
      <c r="H101" s="4">
        <v>1.0</v>
      </c>
      <c r="I101" s="4">
        <v>0.0</v>
      </c>
      <c r="J101" s="4">
        <v>1.0</v>
      </c>
      <c r="K101" s="4">
        <v>0.0</v>
      </c>
      <c r="L101" s="5">
        <v>2.0</v>
      </c>
      <c r="M101" s="5">
        <v>5.0</v>
      </c>
      <c r="N101" s="4">
        <v>5.0</v>
      </c>
      <c r="O101" s="4">
        <v>5.0</v>
      </c>
      <c r="P101" s="4">
        <v>5.0</v>
      </c>
      <c r="Q101" s="4">
        <v>5.0</v>
      </c>
      <c r="R101" s="4">
        <v>5.0</v>
      </c>
      <c r="S101" s="4">
        <v>3.0</v>
      </c>
    </row>
    <row r="102" ht="15.75" customHeight="1">
      <c r="M102" s="8"/>
    </row>
    <row r="103" ht="15.75" customHeight="1">
      <c r="M103" s="8"/>
    </row>
    <row r="104" ht="15.75" customHeight="1">
      <c r="M104" s="8"/>
    </row>
    <row r="105" ht="15.75" customHeight="1">
      <c r="M105" s="8"/>
    </row>
    <row r="106" ht="15.75" customHeight="1">
      <c r="M106" s="8"/>
    </row>
    <row r="107" ht="15.75" customHeight="1">
      <c r="M107" s="8"/>
    </row>
    <row r="108" ht="15.75" customHeight="1">
      <c r="M108" s="8"/>
    </row>
    <row r="109" ht="15.75" customHeight="1">
      <c r="M109" s="8"/>
    </row>
    <row r="110" ht="15.75" customHeight="1">
      <c r="M110" s="8"/>
    </row>
    <row r="111" ht="15.75" customHeight="1">
      <c r="M111" s="8"/>
    </row>
    <row r="112" ht="15.75" customHeight="1">
      <c r="M112" s="8"/>
    </row>
    <row r="113" ht="15.75" customHeight="1">
      <c r="M113" s="8"/>
    </row>
    <row r="114" ht="15.75" customHeight="1">
      <c r="M114" s="8"/>
    </row>
    <row r="115" ht="15.75" customHeight="1">
      <c r="M115" s="8"/>
    </row>
    <row r="116" ht="15.75" customHeight="1">
      <c r="M116" s="8"/>
    </row>
    <row r="117" ht="15.75" customHeight="1">
      <c r="M117" s="8"/>
    </row>
    <row r="118" ht="15.75" customHeight="1">
      <c r="M118" s="8"/>
    </row>
    <row r="119" ht="15.75" customHeight="1">
      <c r="M119" s="8"/>
    </row>
    <row r="120" ht="15.75" customHeight="1">
      <c r="M120" s="8"/>
    </row>
    <row r="121" ht="15.75" customHeight="1">
      <c r="M121" s="8"/>
    </row>
    <row r="122" ht="15.75" customHeight="1">
      <c r="M122" s="8"/>
    </row>
    <row r="123" ht="15.75" customHeight="1">
      <c r="M123" s="8"/>
    </row>
    <row r="124" ht="15.75" customHeight="1">
      <c r="M124" s="8"/>
    </row>
    <row r="125" ht="15.75" customHeight="1">
      <c r="M125" s="8"/>
    </row>
    <row r="126" ht="15.75" customHeight="1">
      <c r="M126" s="8"/>
    </row>
    <row r="127" ht="15.75" customHeight="1">
      <c r="M127" s="8"/>
    </row>
    <row r="128" ht="15.75" customHeight="1">
      <c r="M128" s="8"/>
    </row>
    <row r="129" ht="15.75" customHeight="1">
      <c r="M129" s="8"/>
    </row>
    <row r="130" ht="15.75" customHeight="1">
      <c r="M130" s="8"/>
    </row>
    <row r="131" ht="15.75" customHeight="1">
      <c r="M131" s="8"/>
    </row>
    <row r="132" ht="15.75" customHeight="1">
      <c r="M132" s="8"/>
    </row>
    <row r="133" ht="15.75" customHeight="1">
      <c r="M133" s="8"/>
    </row>
    <row r="134" ht="15.75" customHeight="1">
      <c r="M134" s="8"/>
    </row>
    <row r="135" ht="15.75" customHeight="1">
      <c r="M135" s="8"/>
    </row>
    <row r="136" ht="15.75" customHeight="1">
      <c r="M136" s="8"/>
    </row>
    <row r="137" ht="15.75" customHeight="1">
      <c r="M137" s="8"/>
    </row>
    <row r="138" ht="15.75" customHeight="1">
      <c r="M138" s="8"/>
    </row>
    <row r="139" ht="15.75" customHeight="1">
      <c r="M139" s="8"/>
    </row>
    <row r="140" ht="15.75" customHeight="1">
      <c r="M140" s="8"/>
    </row>
    <row r="141" ht="15.75" customHeight="1">
      <c r="M141" s="8"/>
    </row>
    <row r="142" ht="15.75" customHeight="1">
      <c r="M142" s="8"/>
    </row>
    <row r="143" ht="15.75" customHeight="1">
      <c r="M143" s="8"/>
    </row>
    <row r="144" ht="15.75" customHeight="1">
      <c r="M144" s="8"/>
    </row>
    <row r="145" ht="15.75" customHeight="1">
      <c r="M145" s="8"/>
    </row>
    <row r="146" ht="15.75" customHeight="1">
      <c r="M146" s="8"/>
    </row>
    <row r="147" ht="15.75" customHeight="1">
      <c r="M147" s="8"/>
    </row>
    <row r="148" ht="15.75" customHeight="1">
      <c r="M148" s="8"/>
    </row>
    <row r="149" ht="15.75" customHeight="1">
      <c r="M149" s="8"/>
    </row>
    <row r="150" ht="15.75" customHeight="1">
      <c r="M150" s="8"/>
    </row>
    <row r="151" ht="15.75" customHeight="1">
      <c r="M151" s="8"/>
    </row>
    <row r="152" ht="15.75" customHeight="1">
      <c r="M152" s="8"/>
    </row>
    <row r="153" ht="15.75" customHeight="1">
      <c r="M153" s="8"/>
    </row>
    <row r="154" ht="15.75" customHeight="1">
      <c r="M154" s="8"/>
    </row>
    <row r="155" ht="15.75" customHeight="1">
      <c r="M155" s="8"/>
    </row>
    <row r="156" ht="15.75" customHeight="1">
      <c r="M156" s="8"/>
    </row>
    <row r="157" ht="15.75" customHeight="1">
      <c r="M157" s="8"/>
    </row>
    <row r="158" ht="15.75" customHeight="1">
      <c r="M158" s="8"/>
    </row>
    <row r="159" ht="15.75" customHeight="1">
      <c r="M159" s="8"/>
    </row>
    <row r="160" ht="15.75" customHeight="1">
      <c r="M160" s="8"/>
    </row>
    <row r="161" ht="15.75" customHeight="1">
      <c r="M161" s="8"/>
    </row>
    <row r="162" ht="15.75" customHeight="1">
      <c r="M162" s="8"/>
    </row>
    <row r="163" ht="15.75" customHeight="1">
      <c r="M163" s="8"/>
    </row>
    <row r="164" ht="15.75" customHeight="1">
      <c r="M164" s="8"/>
    </row>
    <row r="165" ht="15.75" customHeight="1">
      <c r="M165" s="8"/>
    </row>
    <row r="166" ht="15.75" customHeight="1">
      <c r="M166" s="8"/>
    </row>
    <row r="167" ht="15.75" customHeight="1">
      <c r="M167" s="8"/>
    </row>
    <row r="168" ht="15.75" customHeight="1">
      <c r="M168" s="8"/>
    </row>
    <row r="169" ht="15.75" customHeight="1">
      <c r="M169" s="8"/>
    </row>
    <row r="170" ht="15.75" customHeight="1">
      <c r="M170" s="8"/>
    </row>
    <row r="171" ht="15.75" customHeight="1">
      <c r="M171" s="8"/>
    </row>
    <row r="172" ht="15.75" customHeight="1">
      <c r="M172" s="8"/>
    </row>
    <row r="173" ht="15.75" customHeight="1">
      <c r="M173" s="8"/>
    </row>
    <row r="174" ht="15.75" customHeight="1">
      <c r="M174" s="8"/>
    </row>
    <row r="175" ht="15.75" customHeight="1">
      <c r="M175" s="8"/>
    </row>
    <row r="176" ht="15.75" customHeight="1">
      <c r="M176" s="8"/>
    </row>
    <row r="177" ht="15.75" customHeight="1">
      <c r="M177" s="8"/>
    </row>
    <row r="178" ht="15.75" customHeight="1">
      <c r="M178" s="8"/>
    </row>
    <row r="179" ht="15.75" customHeight="1">
      <c r="M179" s="8"/>
    </row>
    <row r="180" ht="15.75" customHeight="1">
      <c r="M180" s="8"/>
    </row>
    <row r="181" ht="15.75" customHeight="1">
      <c r="M181" s="8"/>
    </row>
    <row r="182" ht="15.75" customHeight="1">
      <c r="M182" s="8"/>
    </row>
    <row r="183" ht="15.75" customHeight="1">
      <c r="M183" s="8"/>
    </row>
    <row r="184" ht="15.75" customHeight="1">
      <c r="M184" s="8"/>
    </row>
    <row r="185" ht="15.75" customHeight="1">
      <c r="M185" s="8"/>
    </row>
    <row r="186" ht="15.75" customHeight="1">
      <c r="M186" s="8"/>
    </row>
    <row r="187" ht="15.75" customHeight="1">
      <c r="M187" s="8"/>
    </row>
    <row r="188" ht="15.75" customHeight="1">
      <c r="M188" s="8"/>
    </row>
    <row r="189" ht="15.75" customHeight="1">
      <c r="M189" s="8"/>
    </row>
    <row r="190" ht="15.75" customHeight="1">
      <c r="M190" s="8"/>
    </row>
    <row r="191" ht="15.75" customHeight="1">
      <c r="M191" s="8"/>
    </row>
    <row r="192" ht="15.75" customHeight="1">
      <c r="M192" s="8"/>
    </row>
    <row r="193" ht="15.75" customHeight="1">
      <c r="M193" s="8"/>
    </row>
    <row r="194" ht="15.75" customHeight="1">
      <c r="M194" s="8"/>
    </row>
    <row r="195" ht="15.75" customHeight="1">
      <c r="M195" s="8"/>
    </row>
    <row r="196" ht="15.75" customHeight="1">
      <c r="M196" s="8"/>
    </row>
    <row r="197" ht="15.75" customHeight="1">
      <c r="M197" s="8"/>
    </row>
    <row r="198" ht="15.75" customHeight="1">
      <c r="M198" s="8"/>
    </row>
    <row r="199" ht="15.75" customHeight="1">
      <c r="M199" s="8"/>
    </row>
    <row r="200" ht="15.75" customHeight="1">
      <c r="M200" s="8"/>
    </row>
    <row r="201" ht="15.75" customHeight="1">
      <c r="M201" s="8"/>
    </row>
    <row r="202" ht="15.75" customHeight="1">
      <c r="M202" s="8"/>
    </row>
    <row r="203" ht="15.75" customHeight="1">
      <c r="M203" s="8"/>
    </row>
    <row r="204" ht="15.75" customHeight="1">
      <c r="M204" s="8"/>
    </row>
    <row r="205" ht="15.75" customHeight="1">
      <c r="M205" s="8"/>
    </row>
    <row r="206" ht="15.75" customHeight="1">
      <c r="M206" s="8"/>
    </row>
    <row r="207" ht="15.75" customHeight="1">
      <c r="M207" s="8"/>
    </row>
    <row r="208" ht="15.75" customHeight="1">
      <c r="M208" s="8"/>
    </row>
    <row r="209" ht="15.75" customHeight="1">
      <c r="M209" s="8"/>
    </row>
    <row r="210" ht="15.75" customHeight="1">
      <c r="M210" s="8"/>
    </row>
    <row r="211" ht="15.75" customHeight="1">
      <c r="M211" s="8"/>
    </row>
    <row r="212" ht="15.75" customHeight="1">
      <c r="M212" s="8"/>
    </row>
    <row r="213" ht="15.75" customHeight="1">
      <c r="M213" s="8"/>
    </row>
    <row r="214" ht="15.75" customHeight="1">
      <c r="M214" s="8"/>
    </row>
    <row r="215" ht="15.75" customHeight="1">
      <c r="M215" s="8"/>
    </row>
    <row r="216" ht="15.75" customHeight="1">
      <c r="M216" s="8"/>
    </row>
    <row r="217" ht="15.75" customHeight="1">
      <c r="M217" s="8"/>
    </row>
    <row r="218" ht="15.75" customHeight="1">
      <c r="M218" s="8"/>
    </row>
    <row r="219" ht="15.75" customHeight="1">
      <c r="M219" s="8"/>
    </row>
    <row r="220" ht="15.75" customHeight="1">
      <c r="M220" s="8"/>
    </row>
    <row r="221" ht="15.75" customHeight="1">
      <c r="M221" s="8"/>
    </row>
    <row r="222" ht="15.75" customHeight="1">
      <c r="M222" s="8"/>
    </row>
    <row r="223" ht="15.75" customHeight="1">
      <c r="M223" s="8"/>
    </row>
    <row r="224" ht="15.75" customHeight="1">
      <c r="M224" s="8"/>
    </row>
    <row r="225" ht="15.75" customHeight="1">
      <c r="M225" s="8"/>
    </row>
    <row r="226" ht="15.75" customHeight="1">
      <c r="M226" s="8"/>
    </row>
    <row r="227" ht="15.75" customHeight="1">
      <c r="M227" s="8"/>
    </row>
    <row r="228" ht="15.75" customHeight="1">
      <c r="M228" s="8"/>
    </row>
    <row r="229" ht="15.75" customHeight="1">
      <c r="M229" s="8"/>
    </row>
    <row r="230" ht="15.75" customHeight="1">
      <c r="M230" s="8"/>
    </row>
    <row r="231" ht="15.75" customHeight="1">
      <c r="M231" s="8"/>
    </row>
    <row r="232" ht="15.75" customHeight="1">
      <c r="M232" s="8"/>
    </row>
    <row r="233" ht="15.75" customHeight="1">
      <c r="M233" s="8"/>
    </row>
    <row r="234" ht="15.75" customHeight="1">
      <c r="M234" s="8"/>
    </row>
    <row r="235" ht="15.75" customHeight="1">
      <c r="M235" s="8"/>
    </row>
    <row r="236" ht="15.75" customHeight="1">
      <c r="M236" s="8"/>
    </row>
    <row r="237" ht="15.75" customHeight="1">
      <c r="M237" s="8"/>
    </row>
    <row r="238" ht="15.75" customHeight="1">
      <c r="M238" s="8"/>
    </row>
    <row r="239" ht="15.75" customHeight="1">
      <c r="M239" s="8"/>
    </row>
    <row r="240" ht="15.75" customHeight="1">
      <c r="M240" s="8"/>
    </row>
    <row r="241" ht="15.75" customHeight="1">
      <c r="M241" s="8"/>
    </row>
    <row r="242" ht="15.75" customHeight="1">
      <c r="M242" s="8"/>
    </row>
    <row r="243" ht="15.75" customHeight="1">
      <c r="M243" s="8"/>
    </row>
    <row r="244" ht="15.75" customHeight="1">
      <c r="M244" s="8"/>
    </row>
    <row r="245" ht="15.75" customHeight="1">
      <c r="M245" s="8"/>
    </row>
    <row r="246" ht="15.75" customHeight="1">
      <c r="M246" s="8"/>
    </row>
    <row r="247" ht="15.75" customHeight="1">
      <c r="M247" s="8"/>
    </row>
    <row r="248" ht="15.75" customHeight="1">
      <c r="M248" s="8"/>
    </row>
    <row r="249" ht="15.75" customHeight="1">
      <c r="M249" s="8"/>
    </row>
    <row r="250" ht="15.75" customHeight="1">
      <c r="M250" s="8"/>
    </row>
    <row r="251" ht="15.75" customHeight="1">
      <c r="M251" s="8"/>
    </row>
    <row r="252" ht="15.75" customHeight="1">
      <c r="M252" s="8"/>
    </row>
    <row r="253" ht="15.75" customHeight="1">
      <c r="M253" s="8"/>
    </row>
    <row r="254" ht="15.75" customHeight="1">
      <c r="M254" s="8"/>
    </row>
    <row r="255" ht="15.75" customHeight="1">
      <c r="M255" s="8"/>
    </row>
    <row r="256" ht="15.75" customHeight="1">
      <c r="M256" s="8"/>
    </row>
    <row r="257" ht="15.75" customHeight="1">
      <c r="M257" s="8"/>
    </row>
    <row r="258" ht="15.75" customHeight="1">
      <c r="M258" s="8"/>
    </row>
    <row r="259" ht="15.75" customHeight="1">
      <c r="M259" s="8"/>
    </row>
    <row r="260" ht="15.75" customHeight="1">
      <c r="M260" s="8"/>
    </row>
    <row r="261" ht="15.75" customHeight="1">
      <c r="M261" s="8"/>
    </row>
    <row r="262" ht="15.75" customHeight="1">
      <c r="M262" s="8"/>
    </row>
    <row r="263" ht="15.75" customHeight="1">
      <c r="M263" s="8"/>
    </row>
    <row r="264" ht="15.75" customHeight="1">
      <c r="M264" s="8"/>
    </row>
    <row r="265" ht="15.75" customHeight="1">
      <c r="M265" s="8"/>
    </row>
    <row r="266" ht="15.75" customHeight="1">
      <c r="M266" s="8"/>
    </row>
    <row r="267" ht="15.75" customHeight="1">
      <c r="M267" s="8"/>
    </row>
    <row r="268" ht="15.75" customHeight="1">
      <c r="M268" s="8"/>
    </row>
    <row r="269" ht="15.75" customHeight="1">
      <c r="M269" s="8"/>
    </row>
    <row r="270" ht="15.75" customHeight="1">
      <c r="M270" s="8"/>
    </row>
    <row r="271" ht="15.75" customHeight="1">
      <c r="M271" s="8"/>
    </row>
    <row r="272" ht="15.75" customHeight="1">
      <c r="M272" s="8"/>
    </row>
    <row r="273" ht="15.75" customHeight="1">
      <c r="M273" s="8"/>
    </row>
    <row r="274" ht="15.75" customHeight="1">
      <c r="M274" s="8"/>
    </row>
    <row r="275" ht="15.75" customHeight="1">
      <c r="M275" s="8"/>
    </row>
    <row r="276" ht="15.75" customHeight="1">
      <c r="M276" s="8"/>
    </row>
    <row r="277" ht="15.75" customHeight="1">
      <c r="M277" s="8"/>
    </row>
    <row r="278" ht="15.75" customHeight="1">
      <c r="M278" s="8"/>
    </row>
    <row r="279" ht="15.75" customHeight="1">
      <c r="M279" s="8"/>
    </row>
    <row r="280" ht="15.75" customHeight="1">
      <c r="M280" s="8"/>
    </row>
    <row r="281" ht="15.75" customHeight="1">
      <c r="M281" s="8"/>
    </row>
    <row r="282" ht="15.75" customHeight="1">
      <c r="M282" s="8"/>
    </row>
    <row r="283" ht="15.75" customHeight="1">
      <c r="M283" s="8"/>
    </row>
    <row r="284" ht="15.75" customHeight="1">
      <c r="M284" s="8"/>
    </row>
    <row r="285" ht="15.75" customHeight="1">
      <c r="M285" s="8"/>
    </row>
    <row r="286" ht="15.75" customHeight="1">
      <c r="M286" s="8"/>
    </row>
    <row r="287" ht="15.75" customHeight="1">
      <c r="M287" s="8"/>
    </row>
    <row r="288" ht="15.75" customHeight="1">
      <c r="M288" s="8"/>
    </row>
    <row r="289" ht="15.75" customHeight="1">
      <c r="M289" s="8"/>
    </row>
    <row r="290" ht="15.75" customHeight="1">
      <c r="M290" s="8"/>
    </row>
    <row r="291" ht="15.75" customHeight="1">
      <c r="M291" s="8"/>
    </row>
    <row r="292" ht="15.75" customHeight="1">
      <c r="M292" s="8"/>
    </row>
    <row r="293" ht="15.75" customHeight="1">
      <c r="M293" s="8"/>
    </row>
    <row r="294" ht="15.75" customHeight="1">
      <c r="M294" s="8"/>
    </row>
    <row r="295" ht="15.75" customHeight="1">
      <c r="M295" s="8"/>
    </row>
    <row r="296" ht="15.75" customHeight="1">
      <c r="M296" s="8"/>
    </row>
    <row r="297" ht="15.75" customHeight="1">
      <c r="M297" s="8"/>
    </row>
    <row r="298" ht="15.75" customHeight="1">
      <c r="M298" s="8"/>
    </row>
    <row r="299" ht="15.75" customHeight="1">
      <c r="M299" s="8"/>
    </row>
    <row r="300" ht="15.75" customHeight="1">
      <c r="M300" s="8"/>
    </row>
    <row r="301" ht="15.75" customHeight="1">
      <c r="M301" s="8"/>
    </row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4" max="4" width="16.43"/>
    <col customWidth="1" min="7" max="7" width="18.29"/>
    <col customWidth="1" min="12" max="12" width="16.43"/>
    <col customWidth="1" min="13" max="13" width="12.57"/>
    <col customWidth="1" min="15" max="15" width="18.29"/>
  </cols>
  <sheetData>
    <row r="1" ht="15.75" customHeight="1">
      <c r="A1" s="9" t="str">
        <f>'データ'!B1</f>
        <v>性別</v>
      </c>
      <c r="B1" s="9" t="str">
        <f>'データ'!C1</f>
        <v>年代</v>
      </c>
      <c r="C1" s="9" t="str">
        <f>'データ'!D1</f>
        <v>カメラ歴</v>
      </c>
      <c r="D1" s="9" t="str">
        <f>'データ'!E1</f>
        <v>重視（デザイン）</v>
      </c>
      <c r="E1" s="9" t="str">
        <f>'データ'!F1</f>
        <v>重視（画質）</v>
      </c>
      <c r="F1" s="9" t="str">
        <f>'データ'!G1</f>
        <v>重視（操作性）</v>
      </c>
      <c r="G1" s="9" t="str">
        <f>'データ'!H1</f>
        <v>重視（バッテリー）</v>
      </c>
      <c r="H1" s="9" t="str">
        <f>'データ'!I1</f>
        <v>重視（携帯性）</v>
      </c>
      <c r="I1" s="9" t="str">
        <f>'データ'!J1</f>
        <v>重視（機能性）</v>
      </c>
      <c r="J1" s="9" t="str">
        <f>'データ'!K1</f>
        <v>重視（液晶）</v>
      </c>
      <c r="K1" s="9" t="str">
        <f>'データ'!L1</f>
        <v>総合評価</v>
      </c>
      <c r="L1" s="9" t="str">
        <f>'データ'!M1</f>
        <v>商品（デザイン）</v>
      </c>
      <c r="M1" s="9" t="str">
        <f>'データ'!N1</f>
        <v>商品（画質）</v>
      </c>
      <c r="N1" s="9" t="str">
        <f>'データ'!O1</f>
        <v>商品（操作性）</v>
      </c>
      <c r="O1" s="9" t="str">
        <f>'データ'!P1</f>
        <v>商品（バッテリー）</v>
      </c>
      <c r="P1" s="9" t="str">
        <f>'データ'!Q1</f>
        <v>商品（携帯性）</v>
      </c>
      <c r="Q1" s="9" t="str">
        <f>'データ'!R1</f>
        <v>商品（機能性）</v>
      </c>
      <c r="R1" s="9" t="str">
        <f>'データ'!S1</f>
        <v>商品（液晶）</v>
      </c>
      <c r="S1" s="9" t="str">
        <f>'データ'!T1</f>
        <v/>
      </c>
      <c r="T1" s="9" t="str">
        <f>'データ'!U1</f>
        <v/>
      </c>
    </row>
    <row r="2" ht="15.75" customHeight="1">
      <c r="A2" s="9">
        <f>countif('データ'!B2:B101, "=1")</f>
        <v>49</v>
      </c>
      <c r="B2" s="9">
        <f>countif('データ'!C2:C101, "=1")</f>
        <v>13</v>
      </c>
      <c r="C2" s="9">
        <f>countif('データ'!D2:D101, "=1")</f>
        <v>32</v>
      </c>
      <c r="D2" s="9">
        <f>countif('データ'!E2:E101, "=1")</f>
        <v>88</v>
      </c>
      <c r="E2" s="9">
        <f>countif('データ'!F2:F101, "=1")</f>
        <v>81</v>
      </c>
      <c r="F2" s="9">
        <f>countif('データ'!G2:G101, "=1")</f>
        <v>57</v>
      </c>
      <c r="G2" s="9">
        <f>countif('データ'!H2:H101, "=1")</f>
        <v>54</v>
      </c>
      <c r="H2" s="9">
        <f>countif('データ'!I2:I101, "=1")</f>
        <v>21</v>
      </c>
      <c r="I2" s="9">
        <f>countif('データ'!J2:J101, "=1")</f>
        <v>75</v>
      </c>
      <c r="J2" s="9">
        <f>countif('データ'!K2:K101, "=1")</f>
        <v>34</v>
      </c>
      <c r="K2" s="9">
        <f>countif('データ'!L2:L101, "=1")</f>
        <v>5</v>
      </c>
      <c r="L2" s="9">
        <f>countif('データ'!M2:M101, "=1")</f>
        <v>19</v>
      </c>
      <c r="M2" s="9">
        <f>countif('データ'!N2:N101, "=1")</f>
        <v>16</v>
      </c>
      <c r="N2" s="9">
        <f>countif('データ'!O2:O101, "=1")</f>
        <v>16</v>
      </c>
      <c r="O2" s="9">
        <f>countif('データ'!P2:P101, "=1")</f>
        <v>15</v>
      </c>
      <c r="P2" s="9">
        <f>countif('データ'!Q2:Q101, "=1")</f>
        <v>22</v>
      </c>
      <c r="Q2" s="9">
        <f>countif('データ'!R2:R101, "=1")</f>
        <v>22</v>
      </c>
      <c r="R2" s="9">
        <f>countif('データ'!S2:S101, "=1")</f>
        <v>17</v>
      </c>
    </row>
    <row r="3" ht="15.75" customHeight="1">
      <c r="A3" s="9">
        <f>countif('データ'!B2:B101, "=2")</f>
        <v>51</v>
      </c>
      <c r="B3" s="9">
        <f>countif('データ'!C2:C101, "=2")</f>
        <v>22</v>
      </c>
      <c r="C3" s="9">
        <f>countif('データ'!D2:D101, "=2")</f>
        <v>16</v>
      </c>
      <c r="D3" s="9">
        <f>countif('データ'!E2:E101, "=2")</f>
        <v>0</v>
      </c>
      <c r="E3" s="9">
        <f>countif('データ'!F2:F101, "=2")</f>
        <v>0</v>
      </c>
      <c r="F3" s="9">
        <f>countif('データ'!G2:G101, "=2")</f>
        <v>0</v>
      </c>
      <c r="G3" s="9">
        <f>countif('データ'!H2:H101, "=2")</f>
        <v>0</v>
      </c>
      <c r="H3" s="9">
        <f>countif('データ'!I2:I101, "=2")</f>
        <v>0</v>
      </c>
      <c r="I3" s="9">
        <f>countif('データ'!J2:J101, "=2")</f>
        <v>0</v>
      </c>
      <c r="J3" s="9">
        <f>countif('データ'!K2:K101, "=2")</f>
        <v>0</v>
      </c>
      <c r="K3" s="9">
        <f>countif('データ'!L2:L101, "=2")</f>
        <v>23</v>
      </c>
      <c r="L3" s="9">
        <f>countif('データ'!M2:M101, "=2")</f>
        <v>12</v>
      </c>
      <c r="M3" s="9">
        <f>countif('データ'!N2:N101, "=2")</f>
        <v>12</v>
      </c>
      <c r="N3" s="9">
        <f>countif('データ'!O2:O101, "=2")</f>
        <v>14</v>
      </c>
      <c r="O3" s="9">
        <f>countif('データ'!P2:P101, "=2")</f>
        <v>18</v>
      </c>
      <c r="P3" s="9">
        <f>countif('データ'!Q2:Q101, "=2")</f>
        <v>16</v>
      </c>
      <c r="Q3" s="9">
        <f>countif('データ'!R2:R101, "=2")</f>
        <v>18</v>
      </c>
      <c r="R3" s="9">
        <f>countif('データ'!S2:S101, "=2")</f>
        <v>16</v>
      </c>
    </row>
    <row r="4" ht="15.75" customHeight="1">
      <c r="A4" s="9">
        <f>countif('データ'!B2:B101, "=3")</f>
        <v>0</v>
      </c>
      <c r="B4" s="9">
        <f>countif('データ'!C2:C101, "=3")</f>
        <v>16</v>
      </c>
      <c r="C4" s="9">
        <f>countif('データ'!D2:D101, "=3")</f>
        <v>20</v>
      </c>
      <c r="D4" s="9">
        <f>countif('データ'!E2:E101, "=3")</f>
        <v>0</v>
      </c>
      <c r="E4" s="9">
        <f>countif('データ'!F2:F101, "=3")</f>
        <v>0</v>
      </c>
      <c r="F4" s="9">
        <f>countif('データ'!G2:G101, "=3")</f>
        <v>0</v>
      </c>
      <c r="G4" s="9">
        <f>countif('データ'!H2:H101, "=3")</f>
        <v>0</v>
      </c>
      <c r="H4" s="9">
        <f>countif('データ'!I2:I101, "=3")</f>
        <v>0</v>
      </c>
      <c r="I4" s="9">
        <f>countif('データ'!J2:J101, "=3")</f>
        <v>0</v>
      </c>
      <c r="J4" s="9">
        <f>countif('データ'!K2:K101, "=3")</f>
        <v>0</v>
      </c>
      <c r="K4" s="9">
        <f>countif('データ'!L2:L101, "=3")</f>
        <v>39</v>
      </c>
      <c r="L4" s="9">
        <f>countif('データ'!M2:M101, "=3")</f>
        <v>24</v>
      </c>
      <c r="M4" s="9">
        <f>countif('データ'!N2:N101, "=3")</f>
        <v>24</v>
      </c>
      <c r="N4" s="9">
        <f>countif('データ'!O2:O101, "=3")</f>
        <v>24</v>
      </c>
      <c r="O4" s="9">
        <f>countif('データ'!P2:P101, "=3")</f>
        <v>26</v>
      </c>
      <c r="P4" s="9">
        <f>countif('データ'!Q2:Q101, "=3")</f>
        <v>18</v>
      </c>
      <c r="Q4" s="9">
        <f>countif('データ'!R2:R101, "=3")</f>
        <v>17</v>
      </c>
      <c r="R4" s="9">
        <f>countif('データ'!S2:S101, "=3")</f>
        <v>21</v>
      </c>
    </row>
    <row r="5" ht="15.75" customHeight="1">
      <c r="A5" s="9">
        <f>countif('データ'!B2:B101, "=4")</f>
        <v>0</v>
      </c>
      <c r="B5" s="9">
        <f>countif('データ'!C2:C101, "=4")</f>
        <v>18</v>
      </c>
      <c r="C5" s="9">
        <f>countif('データ'!D2:D101, "=4")</f>
        <v>32</v>
      </c>
      <c r="D5" s="9">
        <f>countif('データ'!E2:E101, "=4")</f>
        <v>0</v>
      </c>
      <c r="E5" s="9">
        <f>countif('データ'!F2:F101, "=4")</f>
        <v>0</v>
      </c>
      <c r="F5" s="9">
        <f>countif('データ'!G2:G101, "=4")</f>
        <v>0</v>
      </c>
      <c r="G5" s="9">
        <f>countif('データ'!H2:H101, "=4")</f>
        <v>0</v>
      </c>
      <c r="H5" s="9">
        <f>countif('データ'!I2:I101, "=4")</f>
        <v>0</v>
      </c>
      <c r="I5" s="9">
        <f>countif('データ'!J2:J101, "=4")</f>
        <v>0</v>
      </c>
      <c r="J5" s="9">
        <f>countif('データ'!K2:K101, "=4")</f>
        <v>0</v>
      </c>
      <c r="K5" s="9">
        <f>countif('データ'!L2:L101, "=4")</f>
        <v>23</v>
      </c>
      <c r="L5" s="9">
        <f>countif('データ'!M2:M101, "=4")</f>
        <v>24</v>
      </c>
      <c r="M5" s="9">
        <f>countif('データ'!N2:N101, "=4")</f>
        <v>26</v>
      </c>
      <c r="N5" s="9">
        <f>countif('データ'!O2:O101, "=4")</f>
        <v>25</v>
      </c>
      <c r="O5" s="9">
        <f>countif('データ'!P2:P101, "=4")</f>
        <v>22</v>
      </c>
      <c r="P5" s="9">
        <f>countif('データ'!Q2:Q101, "=4")</f>
        <v>23</v>
      </c>
      <c r="Q5" s="9">
        <f>countif('データ'!R2:R101, "=4")</f>
        <v>23</v>
      </c>
      <c r="R5" s="9">
        <f>countif('データ'!S2:S101, "=4")</f>
        <v>18</v>
      </c>
    </row>
    <row r="6" ht="15.75" customHeight="1">
      <c r="A6" s="9">
        <f>countif('データ'!B2:B101, "=5")</f>
        <v>0</v>
      </c>
      <c r="B6" s="9">
        <f>countif('データ'!C2:C101, "=5")</f>
        <v>9</v>
      </c>
      <c r="C6" s="9">
        <f>countif('データ'!D2:D101, "=5")</f>
        <v>0</v>
      </c>
      <c r="D6" s="9">
        <f>countif('データ'!E2:E101, "=5")</f>
        <v>0</v>
      </c>
      <c r="E6" s="9">
        <f>countif('データ'!F2:F101, "=5")</f>
        <v>0</v>
      </c>
      <c r="F6" s="9">
        <f>countif('データ'!G2:G101, "=5")</f>
        <v>0</v>
      </c>
      <c r="G6" s="9">
        <f>countif('データ'!H2:H101, "=5")</f>
        <v>0</v>
      </c>
      <c r="H6" s="9">
        <f>countif('データ'!I2:I101, "=5")</f>
        <v>0</v>
      </c>
      <c r="I6" s="9">
        <f>countif('データ'!J2:J101, "=5")</f>
        <v>0</v>
      </c>
      <c r="J6" s="9">
        <f>countif('データ'!K2:K101, "=5")</f>
        <v>0</v>
      </c>
      <c r="K6" s="9">
        <f>countif('データ'!L2:L101, "=5")</f>
        <v>10</v>
      </c>
      <c r="L6" s="9">
        <f>countif('データ'!M2:M101, "=5")</f>
        <v>21</v>
      </c>
      <c r="M6" s="9">
        <f>countif('データ'!N2:N101, "=5")</f>
        <v>22</v>
      </c>
      <c r="N6" s="9">
        <f>countif('データ'!O2:O101, "=5")</f>
        <v>21</v>
      </c>
      <c r="O6" s="9">
        <f>countif('データ'!P2:P101, "=5")</f>
        <v>19</v>
      </c>
      <c r="P6" s="9">
        <f>countif('データ'!Q2:Q101, "=5")</f>
        <v>21</v>
      </c>
      <c r="Q6" s="9">
        <f>countif('データ'!R2:R101, "=5")</f>
        <v>20</v>
      </c>
      <c r="R6" s="9">
        <f>countif('データ'!S2:S101, "=5")</f>
        <v>28</v>
      </c>
    </row>
    <row r="7" ht="15.75" customHeight="1"/>
    <row r="8" ht="15.0" customHeight="1">
      <c r="L8" s="9"/>
    </row>
    <row r="9" ht="15.75" customHeight="1">
      <c r="A9" s="9"/>
      <c r="K9" s="10"/>
      <c r="L9" s="10" t="s">
        <v>19</v>
      </c>
    </row>
    <row r="10" ht="15.75" customHeight="1">
      <c r="K10" s="10"/>
      <c r="L10" s="10" t="s">
        <v>20</v>
      </c>
    </row>
    <row r="11" ht="15.75" customHeight="1">
      <c r="K11" s="10"/>
      <c r="L11" s="10" t="s">
        <v>21</v>
      </c>
    </row>
    <row r="12" ht="15.75" customHeight="1">
      <c r="K12" s="10"/>
      <c r="L12" s="10" t="s">
        <v>22</v>
      </c>
    </row>
    <row r="13" ht="15.75" customHeight="1">
      <c r="K13" s="10"/>
      <c r="L13" s="10" t="s">
        <v>23</v>
      </c>
    </row>
    <row r="14" ht="15.75" customHeight="1">
      <c r="K14" s="9"/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 ht="15.75" customHeight="1">
      <c r="B1" s="9" t="s">
        <v>11</v>
      </c>
    </row>
    <row r="2" ht="15.75" customHeight="1">
      <c r="A2" s="9" t="s">
        <v>19</v>
      </c>
      <c r="B2" s="9">
        <v>5.0</v>
      </c>
    </row>
    <row r="3" ht="15.75" customHeight="1">
      <c r="A3" s="9" t="s">
        <v>20</v>
      </c>
      <c r="B3" s="9">
        <v>23.0</v>
      </c>
    </row>
    <row r="4" ht="15.75" customHeight="1">
      <c r="A4" s="9" t="s">
        <v>21</v>
      </c>
      <c r="B4" s="9">
        <v>39.0</v>
      </c>
      <c r="C4" s="9"/>
    </row>
    <row r="5" ht="15.75" customHeight="1">
      <c r="A5" s="9" t="s">
        <v>22</v>
      </c>
      <c r="B5" s="9">
        <v>23.0</v>
      </c>
      <c r="C5" s="9"/>
    </row>
    <row r="6" ht="15.75" customHeight="1">
      <c r="A6" s="9" t="s">
        <v>23</v>
      </c>
      <c r="B6" s="9">
        <v>10.0</v>
      </c>
      <c r="C6" s="9"/>
    </row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19.57"/>
    <col customWidth="1" min="2" max="2" width="15.57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 ht="15.75" customHeight="1">
      <c r="A1" s="9" t="s">
        <v>26</v>
      </c>
      <c r="B1" s="9" t="s">
        <v>27</v>
      </c>
      <c r="C1" s="9" t="s">
        <v>28</v>
      </c>
    </row>
    <row r="2" ht="15.75" customHeight="1">
      <c r="A2" s="9">
        <v>0.444444444444444</v>
      </c>
      <c r="B2" s="9">
        <v>0.111111111111111</v>
      </c>
      <c r="C2" s="9">
        <v>0.444444444444444</v>
      </c>
    </row>
    <row r="3" ht="15.75" customHeight="1">
      <c r="A3" s="9">
        <v>0.5625</v>
      </c>
      <c r="B3" s="9">
        <v>0.1875</v>
      </c>
      <c r="C3" s="9">
        <v>0.25</v>
      </c>
    </row>
    <row r="4" ht="15.75" customHeight="1">
      <c r="A4" s="9">
        <v>1.0</v>
      </c>
      <c r="B4" s="9">
        <v>0.0</v>
      </c>
      <c r="C4" s="9">
        <v>0.0</v>
      </c>
    </row>
    <row r="5" ht="15.75" customHeight="1">
      <c r="A5" s="9">
        <v>0.111111111111111</v>
      </c>
      <c r="B5" s="9">
        <v>0.222222222222222</v>
      </c>
      <c r="C5" s="9">
        <v>0.666666666666666</v>
      </c>
    </row>
    <row r="6" ht="15.75" customHeight="1">
      <c r="A6" s="9">
        <v>0.25</v>
      </c>
      <c r="B6" s="9">
        <v>0.0</v>
      </c>
      <c r="C6" s="9">
        <v>0.75</v>
      </c>
    </row>
    <row r="7" ht="15.75" customHeight="1">
      <c r="A7" s="9">
        <v>0.5</v>
      </c>
      <c r="B7" s="9">
        <v>0.25</v>
      </c>
      <c r="C7" s="9">
        <v>0.25</v>
      </c>
    </row>
    <row r="8" ht="15.75" customHeight="1">
      <c r="A8" s="9">
        <v>1.0</v>
      </c>
      <c r="B8" s="9">
        <v>0.0</v>
      </c>
      <c r="C8" s="9">
        <v>0.0</v>
      </c>
    </row>
    <row r="9" ht="15.75" customHeight="1">
      <c r="A9" s="9">
        <v>0.714285714285714</v>
      </c>
      <c r="B9" s="9">
        <v>0.0</v>
      </c>
      <c r="C9" s="9">
        <v>0.285714285714285</v>
      </c>
    </row>
    <row r="10" ht="15.75" customHeight="1">
      <c r="A10" s="9">
        <v>0.477272727272727</v>
      </c>
      <c r="B10" s="9">
        <v>0.136363636363636</v>
      </c>
      <c r="C10" s="9">
        <v>0.386363636363636</v>
      </c>
    </row>
    <row r="11" ht="15.75" customHeight="1">
      <c r="A11" s="9">
        <v>0.318181818181818</v>
      </c>
      <c r="B11" s="9">
        <v>0.136363636363636</v>
      </c>
      <c r="C11" s="9">
        <v>0.545454545454545</v>
      </c>
    </row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22.86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2"/>
</worksheet>
</file>