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codeName="ThisWorkbook"/>
  <xr:revisionPtr revIDLastSave="0" documentId="13_ncr:1_{FB3D7390-5CDC-4F67-9C56-E666084C615C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重みを用いた計算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5" l="1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6" i="5"/>
  <c r="V34" i="5"/>
  <c r="V32" i="5"/>
  <c r="V30" i="5"/>
  <c r="V28" i="5"/>
  <c r="O30" i="5"/>
  <c r="P30" i="5"/>
  <c r="Q30" i="5"/>
  <c r="O32" i="5"/>
  <c r="P32" i="5"/>
  <c r="Q32" i="5"/>
  <c r="O34" i="5"/>
  <c r="P34" i="5"/>
  <c r="Q34" i="5"/>
  <c r="P28" i="5"/>
  <c r="Q28" i="5"/>
  <c r="O28" i="5"/>
  <c r="I30" i="5"/>
  <c r="J30" i="5"/>
  <c r="H30" i="5"/>
  <c r="I28" i="5"/>
  <c r="J28" i="5"/>
  <c r="H28" i="5"/>
  <c r="L23" i="5"/>
  <c r="J23" i="5"/>
  <c r="M23" i="5" s="1"/>
  <c r="I23" i="5"/>
  <c r="H23" i="5"/>
  <c r="K23" i="5" s="1"/>
  <c r="E23" i="5"/>
  <c r="B23" i="5"/>
  <c r="L22" i="5"/>
  <c r="J22" i="5"/>
  <c r="M22" i="5" s="1"/>
  <c r="I22" i="5"/>
  <c r="H22" i="5"/>
  <c r="K22" i="5" s="1"/>
  <c r="E22" i="5"/>
  <c r="B22" i="5"/>
  <c r="J21" i="5"/>
  <c r="M21" i="5" s="1"/>
  <c r="I21" i="5"/>
  <c r="L21" i="5" s="1"/>
  <c r="H21" i="5"/>
  <c r="K21" i="5" s="1"/>
  <c r="E21" i="5"/>
  <c r="B21" i="5"/>
  <c r="L20" i="5"/>
  <c r="J20" i="5"/>
  <c r="M20" i="5" s="1"/>
  <c r="I20" i="5"/>
  <c r="H20" i="5"/>
  <c r="K20" i="5" s="1"/>
  <c r="E20" i="5"/>
  <c r="B20" i="5"/>
  <c r="L19" i="5"/>
  <c r="J19" i="5"/>
  <c r="M19" i="5" s="1"/>
  <c r="I19" i="5"/>
  <c r="H19" i="5"/>
  <c r="K19" i="5" s="1"/>
  <c r="E19" i="5"/>
  <c r="B19" i="5"/>
  <c r="J18" i="5"/>
  <c r="M18" i="5" s="1"/>
  <c r="I18" i="5"/>
  <c r="L18" i="5" s="1"/>
  <c r="H18" i="5"/>
  <c r="K18" i="5" s="1"/>
  <c r="E18" i="5"/>
  <c r="B18" i="5"/>
  <c r="L17" i="5"/>
  <c r="J17" i="5"/>
  <c r="M17" i="5" s="1"/>
  <c r="I17" i="5"/>
  <c r="H17" i="5"/>
  <c r="K17" i="5" s="1"/>
  <c r="E17" i="5"/>
  <c r="B17" i="5"/>
  <c r="L16" i="5"/>
  <c r="J16" i="5"/>
  <c r="M16" i="5" s="1"/>
  <c r="I16" i="5"/>
  <c r="H16" i="5"/>
  <c r="K16" i="5" s="1"/>
  <c r="E16" i="5"/>
  <c r="B16" i="5"/>
  <c r="J15" i="5"/>
  <c r="M15" i="5" s="1"/>
  <c r="I15" i="5"/>
  <c r="L15" i="5" s="1"/>
  <c r="H15" i="5"/>
  <c r="K15" i="5" s="1"/>
  <c r="E15" i="5"/>
  <c r="B15" i="5"/>
  <c r="L14" i="5"/>
  <c r="J14" i="5"/>
  <c r="M14" i="5" s="1"/>
  <c r="I14" i="5"/>
  <c r="H14" i="5"/>
  <c r="K14" i="5" s="1"/>
  <c r="E14" i="5"/>
  <c r="B14" i="5"/>
  <c r="L13" i="5"/>
  <c r="J13" i="5"/>
  <c r="M13" i="5" s="1"/>
  <c r="I13" i="5"/>
  <c r="H13" i="5"/>
  <c r="K13" i="5" s="1"/>
  <c r="E13" i="5"/>
  <c r="B13" i="5"/>
  <c r="J12" i="5"/>
  <c r="M12" i="5" s="1"/>
  <c r="I12" i="5"/>
  <c r="L12" i="5" s="1"/>
  <c r="H12" i="5"/>
  <c r="K12" i="5" s="1"/>
  <c r="E12" i="5"/>
  <c r="B12" i="5"/>
  <c r="L11" i="5"/>
  <c r="J11" i="5"/>
  <c r="M11" i="5" s="1"/>
  <c r="I11" i="5"/>
  <c r="H11" i="5"/>
  <c r="K11" i="5" s="1"/>
  <c r="E11" i="5"/>
  <c r="B11" i="5"/>
  <c r="L10" i="5"/>
  <c r="J10" i="5"/>
  <c r="M10" i="5" s="1"/>
  <c r="I10" i="5"/>
  <c r="H10" i="5"/>
  <c r="K10" i="5" s="1"/>
  <c r="E10" i="5"/>
  <c r="B10" i="5"/>
  <c r="J9" i="5"/>
  <c r="M9" i="5" s="1"/>
  <c r="I9" i="5"/>
  <c r="L9" i="5" s="1"/>
  <c r="H9" i="5"/>
  <c r="K9" i="5" s="1"/>
  <c r="E9" i="5"/>
  <c r="B9" i="5"/>
  <c r="L8" i="5"/>
  <c r="J8" i="5"/>
  <c r="M8" i="5" s="1"/>
  <c r="I8" i="5"/>
  <c r="H8" i="5"/>
  <c r="K8" i="5" s="1"/>
  <c r="P8" i="5" s="1"/>
  <c r="S8" i="5" s="1"/>
  <c r="E8" i="5"/>
  <c r="B8" i="5"/>
  <c r="L7" i="5"/>
  <c r="J7" i="5"/>
  <c r="M7" i="5" s="1"/>
  <c r="I7" i="5"/>
  <c r="H7" i="5"/>
  <c r="K7" i="5" s="1"/>
  <c r="E7" i="5"/>
  <c r="B7" i="5"/>
  <c r="J6" i="5"/>
  <c r="M6" i="5" s="1"/>
  <c r="I6" i="5"/>
  <c r="L6" i="5" s="1"/>
  <c r="H6" i="5"/>
  <c r="K6" i="5" s="1"/>
  <c r="E6" i="5"/>
  <c r="B6" i="5"/>
  <c r="Q20" i="5" l="1"/>
  <c r="T20" i="5" s="1"/>
  <c r="Q12" i="5"/>
  <c r="T12" i="5" s="1"/>
  <c r="P12" i="5"/>
  <c r="S12" i="5" s="1"/>
  <c r="O12" i="5"/>
  <c r="R12" i="5" s="1"/>
  <c r="Q17" i="5"/>
  <c r="T17" i="5" s="1"/>
  <c r="Q9" i="5"/>
  <c r="T9" i="5" s="1"/>
  <c r="O9" i="5"/>
  <c r="R9" i="5" s="1"/>
  <c r="P9" i="5"/>
  <c r="S9" i="5" s="1"/>
  <c r="Q14" i="5"/>
  <c r="T14" i="5" s="1"/>
  <c r="P7" i="5"/>
  <c r="S7" i="5" s="1"/>
  <c r="Q7" i="5"/>
  <c r="T7" i="5" s="1"/>
  <c r="O7" i="5"/>
  <c r="R7" i="5" s="1"/>
  <c r="Q21" i="5"/>
  <c r="T21" i="5" s="1"/>
  <c r="P21" i="5"/>
  <c r="S21" i="5" s="1"/>
  <c r="O21" i="5"/>
  <c r="R21" i="5" s="1"/>
  <c r="Q18" i="5"/>
  <c r="T18" i="5" s="1"/>
  <c r="P18" i="5"/>
  <c r="S18" i="5" s="1"/>
  <c r="O18" i="5"/>
  <c r="R18" i="5" s="1"/>
  <c r="Q23" i="5"/>
  <c r="T23" i="5" s="1"/>
  <c r="Q19" i="5"/>
  <c r="T19" i="5" s="1"/>
  <c r="O19" i="5"/>
  <c r="R19" i="5" s="1"/>
  <c r="P19" i="5"/>
  <c r="S19" i="5" s="1"/>
  <c r="Q16" i="5"/>
  <c r="T16" i="5" s="1"/>
  <c r="O16" i="5"/>
  <c r="R16" i="5" s="1"/>
  <c r="P16" i="5"/>
  <c r="S16" i="5" s="1"/>
  <c r="Q6" i="5"/>
  <c r="T6" i="5" s="1"/>
  <c r="O6" i="5"/>
  <c r="R6" i="5" s="1"/>
  <c r="P6" i="5"/>
  <c r="S6" i="5" s="1"/>
  <c r="Q13" i="5"/>
  <c r="T13" i="5" s="1"/>
  <c r="O13" i="5"/>
  <c r="R13" i="5" s="1"/>
  <c r="P13" i="5"/>
  <c r="S13" i="5" s="1"/>
  <c r="Q11" i="5"/>
  <c r="T11" i="5" s="1"/>
  <c r="Q10" i="5"/>
  <c r="T10" i="5" s="1"/>
  <c r="O10" i="5"/>
  <c r="R10" i="5" s="1"/>
  <c r="P10" i="5"/>
  <c r="S10" i="5" s="1"/>
  <c r="Q15" i="5"/>
  <c r="T15" i="5" s="1"/>
  <c r="P15" i="5"/>
  <c r="S15" i="5" s="1"/>
  <c r="O15" i="5"/>
  <c r="R15" i="5" s="1"/>
  <c r="Q22" i="5"/>
  <c r="T22" i="5" s="1"/>
  <c r="P22" i="5"/>
  <c r="S22" i="5" s="1"/>
  <c r="O22" i="5"/>
  <c r="R22" i="5" s="1"/>
  <c r="O8" i="5"/>
  <c r="R8" i="5" s="1"/>
  <c r="O11" i="5"/>
  <c r="R11" i="5" s="1"/>
  <c r="O14" i="5"/>
  <c r="R14" i="5" s="1"/>
  <c r="O17" i="5"/>
  <c r="R17" i="5" s="1"/>
  <c r="O20" i="5"/>
  <c r="R20" i="5" s="1"/>
  <c r="O23" i="5"/>
  <c r="R23" i="5" s="1"/>
  <c r="P11" i="5"/>
  <c r="S11" i="5" s="1"/>
  <c r="P14" i="5"/>
  <c r="S14" i="5" s="1"/>
  <c r="P17" i="5"/>
  <c r="S17" i="5" s="1"/>
  <c r="P20" i="5"/>
  <c r="S20" i="5" s="1"/>
  <c r="P23" i="5"/>
  <c r="S23" i="5" s="1"/>
  <c r="Q8" i="5"/>
  <c r="T8" i="5" s="1"/>
  <c r="V22" i="5" l="1"/>
  <c r="V23" i="5"/>
  <c r="V20" i="5"/>
  <c r="V17" i="5"/>
  <c r="V7" i="5"/>
  <c r="V12" i="5"/>
  <c r="V19" i="5"/>
  <c r="V16" i="5"/>
  <c r="V9" i="5"/>
  <c r="V10" i="5"/>
  <c r="V11" i="5"/>
  <c r="V8" i="5"/>
  <c r="V13" i="5"/>
  <c r="V18" i="5"/>
  <c r="V14" i="5"/>
  <c r="V6" i="5"/>
  <c r="V21" i="5"/>
  <c r="V15" i="5"/>
</calcChain>
</file>

<file path=xl/sharedStrings.xml><?xml version="1.0" encoding="utf-8"?>
<sst xmlns="http://schemas.openxmlformats.org/spreadsheetml/2006/main" count="19" uniqueCount="8">
  <si>
    <t>W</t>
    <phoneticPr fontId="1"/>
  </si>
  <si>
    <t>B</t>
    <phoneticPr fontId="1"/>
  </si>
  <si>
    <t>ReLU</t>
    <phoneticPr fontId="1"/>
  </si>
  <si>
    <t>↑出力値をペースト</t>
    <rPh sb="1" eb="3">
      <t>シュツリョク</t>
    </rPh>
    <rPh sb="3" eb="4">
      <t>アタイ</t>
    </rPh>
    <phoneticPr fontId="1"/>
  </si>
  <si>
    <t>↓重みをペースト</t>
    <rPh sb="1" eb="2">
      <t>オモ</t>
    </rPh>
    <phoneticPr fontId="1"/>
  </si>
  <si>
    <t>エクセルの計算で得られた値の差</t>
    <rPh sb="5" eb="7">
      <t>ケイサン</t>
    </rPh>
    <rPh sb="8" eb="9">
      <t>エ</t>
    </rPh>
    <rPh sb="12" eb="13">
      <t>アタイ</t>
    </rPh>
    <rPh sb="14" eb="15">
      <t>サ</t>
    </rPh>
    <phoneticPr fontId="1"/>
  </si>
  <si>
    <t>Colab.で得られた結果と</t>
    <phoneticPr fontId="1"/>
  </si>
  <si>
    <t>↑エクセルの計算で得られた値</t>
    <rPh sb="6" eb="8">
      <t>ケイサン</t>
    </rPh>
    <rPh sb="9" eb="10">
      <t>エ</t>
    </rPh>
    <rPh sb="13" eb="14">
      <t>アタイ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</si>
</sst>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rgb="FF00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0" xfId="0" applyNumberFormat="1"/>
    <xf numFmtId="0" fontId="0" fillId="0" borderId="1" xfId="0" applyBorder="1"/>
    <xf numFmtId="176" fontId="0" fillId="0" borderId="1" xfId="0" applyNumberFormat="1" applyBorder="1"/>
    <xf numFmtId="176" fontId="0" fillId="3" borderId="0" xfId="0" applyNumberFormat="1" applyFill="1"/>
    <xf numFmtId="176" fontId="0" fillId="4" borderId="0" xfId="0" applyNumberFormat="1" applyFill="1"/>
    <xf numFmtId="0" fontId="2" fillId="2" borderId="0" xfId="0" applyFont="1" applyFill="1" applyAlignment="1">
      <alignment horizontal="left" vertical="center"/>
    </xf>
    <xf numFmtId="176" fontId="0" fillId="0" borderId="0" xfId="0" applyNumberFormat="1" applyFill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129F-6DFD-4BFB-8CE6-D5375104BC16}">
  <dimension ref="A1:W34"/>
  <sheetViews>
    <sheetView tabSelected="1" workbookViewId="0">
      <selection activeCell="F2" sqref="F2"/>
    </sheetView>
  </sheetViews>
  <sheetFormatPr defaultRowHeight="18"/>
  <sheetData>
    <row r="1" spans="1:23">
      <c r="O1" s="1" t="s">
        <v>4</v>
      </c>
      <c r="V1" s="1" t="s">
        <v>4</v>
      </c>
    </row>
    <row r="2" spans="1:23">
      <c r="H2" s="1"/>
      <c r="I2" s="1"/>
      <c r="J2" s="1"/>
      <c r="K2" s="1"/>
      <c r="L2" s="1"/>
      <c r="M2" s="1"/>
      <c r="N2" t="s">
        <v>0</v>
      </c>
      <c r="O2" s="4">
        <v>6.3325200000000003E-3</v>
      </c>
      <c r="P2" s="4">
        <v>-1.1315469999999999E-2</v>
      </c>
      <c r="Q2" s="4">
        <v>2.1449389999999999E-2</v>
      </c>
      <c r="R2" s="1"/>
      <c r="S2" s="1"/>
      <c r="T2" s="1"/>
      <c r="U2" t="s">
        <v>0</v>
      </c>
      <c r="V2" s="4">
        <v>6.3325200000000003E-3</v>
      </c>
      <c r="W2" s="1"/>
    </row>
    <row r="3" spans="1:23">
      <c r="H3" s="1" t="s">
        <v>4</v>
      </c>
      <c r="I3" s="1"/>
      <c r="J3" s="1"/>
      <c r="K3" s="1"/>
      <c r="L3" s="1"/>
      <c r="M3" s="1"/>
      <c r="N3" t="s">
        <v>0</v>
      </c>
      <c r="O3" s="4">
        <v>-3.9442329999999998E-2</v>
      </c>
      <c r="P3" s="4">
        <v>-4.5492820000000003E-2</v>
      </c>
      <c r="Q3" s="4">
        <v>-1.995825E-2</v>
      </c>
      <c r="R3" s="1"/>
      <c r="S3" s="1"/>
      <c r="T3" s="1"/>
      <c r="U3" t="s">
        <v>0</v>
      </c>
      <c r="V3" s="4">
        <v>-0.37259680000000001</v>
      </c>
      <c r="W3" s="1"/>
    </row>
    <row r="4" spans="1:23">
      <c r="G4" t="s">
        <v>0</v>
      </c>
      <c r="H4" s="4">
        <v>-7.8905099999999999E-3</v>
      </c>
      <c r="I4" s="4">
        <v>-2.4650829999999999E-2</v>
      </c>
      <c r="J4" s="4">
        <v>0.17834659</v>
      </c>
      <c r="K4" s="1"/>
      <c r="L4" s="1"/>
      <c r="M4" s="1"/>
      <c r="N4" t="s">
        <v>0</v>
      </c>
      <c r="O4" s="4">
        <v>-1.9059599999999999E-3</v>
      </c>
      <c r="P4" s="4">
        <v>0.20884383000000001</v>
      </c>
      <c r="Q4" s="4">
        <v>-1.093383E-2</v>
      </c>
      <c r="R4" s="1"/>
      <c r="S4" s="1"/>
      <c r="T4" s="1"/>
      <c r="U4" t="s">
        <v>0</v>
      </c>
      <c r="V4" s="4">
        <v>2.2704149999999999E-2</v>
      </c>
      <c r="W4" t="s">
        <v>6</v>
      </c>
    </row>
    <row r="5" spans="1:23">
      <c r="G5" t="s">
        <v>1</v>
      </c>
      <c r="H5" s="4">
        <v>-8.6975799999999999E-3</v>
      </c>
      <c r="I5" s="4">
        <v>0</v>
      </c>
      <c r="J5" s="4">
        <v>-0.84355575000000005</v>
      </c>
      <c r="K5" s="1" t="s">
        <v>2</v>
      </c>
      <c r="L5" s="1"/>
      <c r="M5" s="1"/>
      <c r="N5" t="s">
        <v>1</v>
      </c>
      <c r="O5" s="4">
        <v>0</v>
      </c>
      <c r="P5" s="4">
        <v>-0.77071199999999995</v>
      </c>
      <c r="Q5" s="4">
        <v>-7.2058900000000004E-3</v>
      </c>
      <c r="R5" s="1" t="s">
        <v>2</v>
      </c>
      <c r="S5" s="1"/>
      <c r="T5" s="1"/>
      <c r="U5" t="s">
        <v>1</v>
      </c>
      <c r="V5" s="4">
        <v>0.93533169999999999</v>
      </c>
      <c r="W5" s="1" t="s">
        <v>5</v>
      </c>
    </row>
    <row r="6" spans="1:23">
      <c r="A6">
        <v>0</v>
      </c>
      <c r="B6">
        <f>COS(RADIANS(A6))</f>
        <v>1</v>
      </c>
      <c r="D6">
        <v>5</v>
      </c>
      <c r="E6">
        <f>COS(RADIANS(D6))</f>
        <v>0.99619469809174555</v>
      </c>
      <c r="F6" s="6">
        <v>0.93533170223235995</v>
      </c>
      <c r="H6" s="1">
        <f>$D6*H$4+H$5</f>
        <v>-4.8150129999999999E-2</v>
      </c>
      <c r="I6" s="1">
        <f t="shared" ref="I6:J21" si="0">$D6*I$4+I$5</f>
        <v>-0.12325414999999999</v>
      </c>
      <c r="J6" s="1">
        <f t="shared" si="0"/>
        <v>4.817719999999992E-2</v>
      </c>
      <c r="K6" s="1">
        <f>IF(H6&lt;0,0,H6)</f>
        <v>0</v>
      </c>
      <c r="L6" s="1">
        <f t="shared" ref="L6:M21" si="1">IF(I6&lt;0,0,I6)</f>
        <v>0</v>
      </c>
      <c r="M6" s="1">
        <f t="shared" si="1"/>
        <v>4.817719999999992E-2</v>
      </c>
      <c r="N6" s="1"/>
      <c r="O6" s="1">
        <f>$K6*O$2+$L6*O$3+$M6*O$4+O$5</f>
        <v>-9.1823816111999843E-5</v>
      </c>
      <c r="P6" s="1">
        <f>$K6*P$2+$L6*P$3+$M6*P$4+P$5</f>
        <v>-0.760650489033324</v>
      </c>
      <c r="Q6" s="1">
        <f>$K6*Q$2+$L6*Q$3+$M6*Q$4+Q$5</f>
        <v>-7.7326513146759998E-3</v>
      </c>
      <c r="R6" s="1">
        <f>IF(O6&lt;0,0,O6)</f>
        <v>0</v>
      </c>
      <c r="S6" s="1">
        <f t="shared" ref="S6:T21" si="2">IF(P6&lt;0,0,P6)</f>
        <v>0</v>
      </c>
      <c r="T6" s="1">
        <f t="shared" si="2"/>
        <v>0</v>
      </c>
      <c r="U6" s="1"/>
      <c r="V6" s="7">
        <f t="shared" ref="V6:V23" si="3">R6*V$2+S6*V$3+T6*V$4+V$5</f>
        <v>0.93533169999999999</v>
      </c>
      <c r="W6" s="5">
        <f>F6-V6</f>
        <v>2.2323599635498681E-9</v>
      </c>
    </row>
    <row r="7" spans="1:23">
      <c r="A7">
        <v>10</v>
      </c>
      <c r="B7">
        <f t="shared" ref="B7:B23" si="4">COS(RADIANS(A7))</f>
        <v>0.98480775301220802</v>
      </c>
      <c r="D7">
        <v>15</v>
      </c>
      <c r="E7">
        <f t="shared" ref="E7:E23" si="5">COS(RADIANS(D7))</f>
        <v>0.96592582628906831</v>
      </c>
      <c r="F7" s="6">
        <v>0.93533170223235995</v>
      </c>
      <c r="H7" s="1">
        <f t="shared" ref="H7:J23" si="6">$D7*H$4+H$5</f>
        <v>-0.12705522999999999</v>
      </c>
      <c r="I7" s="1">
        <f t="shared" si="0"/>
        <v>-0.36976244999999996</v>
      </c>
      <c r="J7" s="1">
        <f t="shared" si="0"/>
        <v>1.8316431</v>
      </c>
      <c r="K7" s="1">
        <f t="shared" ref="K7:M23" si="7">IF(H7&lt;0,0,H7)</f>
        <v>0</v>
      </c>
      <c r="L7" s="1">
        <f t="shared" si="1"/>
        <v>0</v>
      </c>
      <c r="M7" s="1">
        <f t="shared" si="1"/>
        <v>1.8316431</v>
      </c>
      <c r="N7" s="1"/>
      <c r="O7" s="1">
        <f t="shared" ref="O7:Q23" si="8">$K7*O$2+$L7*O$3+$M7*O$4+O$5</f>
        <v>-3.4910384828759997E-3</v>
      </c>
      <c r="P7" s="1">
        <f t="shared" si="8"/>
        <v>-0.38818463980292695</v>
      </c>
      <c r="Q7" s="1">
        <f t="shared" si="8"/>
        <v>-2.7232764276073001E-2</v>
      </c>
      <c r="R7" s="1">
        <f t="shared" ref="R7:T23" si="9">IF(O7&lt;0,0,O7)</f>
        <v>0</v>
      </c>
      <c r="S7" s="1">
        <f t="shared" si="2"/>
        <v>0</v>
      </c>
      <c r="T7" s="1">
        <f t="shared" si="2"/>
        <v>0</v>
      </c>
      <c r="U7" s="1"/>
      <c r="V7" s="7">
        <f t="shared" si="3"/>
        <v>0.93533169999999999</v>
      </c>
      <c r="W7" s="5">
        <f t="shared" ref="W7:W23" si="10">F7-V7</f>
        <v>2.2323599635498681E-9</v>
      </c>
    </row>
    <row r="8" spans="1:23">
      <c r="A8">
        <v>20</v>
      </c>
      <c r="B8">
        <f t="shared" si="4"/>
        <v>0.93969262078590843</v>
      </c>
      <c r="D8">
        <v>25</v>
      </c>
      <c r="E8">
        <f t="shared" si="5"/>
        <v>0.90630778703664994</v>
      </c>
      <c r="F8" s="6">
        <v>0.93533170223235995</v>
      </c>
      <c r="H8" s="1">
        <f t="shared" si="6"/>
        <v>-0.20596033</v>
      </c>
      <c r="I8" s="1">
        <f t="shared" si="0"/>
        <v>-0.61627074999999998</v>
      </c>
      <c r="J8" s="1">
        <f t="shared" si="0"/>
        <v>3.6151089999999995</v>
      </c>
      <c r="K8" s="1">
        <f t="shared" si="7"/>
        <v>0</v>
      </c>
      <c r="L8" s="1">
        <f t="shared" si="1"/>
        <v>0</v>
      </c>
      <c r="M8" s="1">
        <f t="shared" si="1"/>
        <v>3.6151089999999995</v>
      </c>
      <c r="N8" s="1"/>
      <c r="O8" s="1">
        <f t="shared" si="8"/>
        <v>-6.890253149639999E-3</v>
      </c>
      <c r="P8" s="1">
        <f t="shared" si="8"/>
        <v>-1.5718790572530006E-2</v>
      </c>
      <c r="Q8" s="1">
        <f t="shared" si="8"/>
        <v>-4.6732877237469994E-2</v>
      </c>
      <c r="R8" s="1">
        <f t="shared" si="9"/>
        <v>0</v>
      </c>
      <c r="S8" s="1">
        <f t="shared" si="2"/>
        <v>0</v>
      </c>
      <c r="T8" s="1">
        <f t="shared" si="2"/>
        <v>0</v>
      </c>
      <c r="U8" s="1"/>
      <c r="V8" s="7">
        <f t="shared" si="3"/>
        <v>0.93533169999999999</v>
      </c>
      <c r="W8" s="5">
        <f t="shared" si="10"/>
        <v>2.2323599635498681E-9</v>
      </c>
    </row>
    <row r="9" spans="1:23">
      <c r="A9">
        <v>30</v>
      </c>
      <c r="B9">
        <f t="shared" si="4"/>
        <v>0.86602540378443871</v>
      </c>
      <c r="D9">
        <v>35</v>
      </c>
      <c r="E9">
        <f t="shared" si="5"/>
        <v>0.8191520442889918</v>
      </c>
      <c r="F9" s="6">
        <v>0.80240893363952603</v>
      </c>
      <c r="H9" s="1">
        <f t="shared" si="6"/>
        <v>-0.28486542999999998</v>
      </c>
      <c r="I9" s="1">
        <f t="shared" si="0"/>
        <v>-0.86277904999999999</v>
      </c>
      <c r="J9" s="1">
        <f t="shared" si="0"/>
        <v>5.3985748999999998</v>
      </c>
      <c r="K9" s="1">
        <f t="shared" si="7"/>
        <v>0</v>
      </c>
      <c r="L9" s="1">
        <f t="shared" si="1"/>
        <v>0</v>
      </c>
      <c r="M9" s="1">
        <f t="shared" si="1"/>
        <v>5.3985748999999998</v>
      </c>
      <c r="N9" s="1"/>
      <c r="O9" s="1">
        <f t="shared" si="8"/>
        <v>-1.0289467816404E-2</v>
      </c>
      <c r="P9" s="1">
        <f t="shared" si="8"/>
        <v>0.35674705865786704</v>
      </c>
      <c r="Q9" s="1">
        <f t="shared" si="8"/>
        <v>-6.6232990198866998E-2</v>
      </c>
      <c r="R9" s="1">
        <f t="shared" si="9"/>
        <v>0</v>
      </c>
      <c r="S9" s="1">
        <f t="shared" si="2"/>
        <v>0.35674705865786704</v>
      </c>
      <c r="T9" s="1">
        <f t="shared" si="2"/>
        <v>0</v>
      </c>
      <c r="U9" s="1"/>
      <c r="V9" s="7">
        <f t="shared" si="3"/>
        <v>0.80240888753466644</v>
      </c>
      <c r="W9" s="5">
        <f t="shared" si="10"/>
        <v>4.6104859596773906E-8</v>
      </c>
    </row>
    <row r="10" spans="1:23">
      <c r="A10">
        <v>40</v>
      </c>
      <c r="B10">
        <f t="shared" si="4"/>
        <v>0.76604444311897801</v>
      </c>
      <c r="D10">
        <v>45</v>
      </c>
      <c r="E10">
        <f t="shared" si="5"/>
        <v>0.70710678118654757</v>
      </c>
      <c r="F10" s="6">
        <v>0.66362929344177202</v>
      </c>
      <c r="H10" s="1">
        <f t="shared" si="6"/>
        <v>-0.36377052999999998</v>
      </c>
      <c r="I10" s="1">
        <f t="shared" si="0"/>
        <v>-1.10928735</v>
      </c>
      <c r="J10" s="1">
        <f t="shared" si="0"/>
        <v>7.1820407999999993</v>
      </c>
      <c r="K10" s="1">
        <f t="shared" si="7"/>
        <v>0</v>
      </c>
      <c r="L10" s="1">
        <f t="shared" si="1"/>
        <v>0</v>
      </c>
      <c r="M10" s="1">
        <f t="shared" si="1"/>
        <v>7.1820407999999993</v>
      </c>
      <c r="N10" s="1"/>
      <c r="O10" s="1">
        <f t="shared" si="8"/>
        <v>-1.3688682483167998E-2</v>
      </c>
      <c r="P10" s="1">
        <f t="shared" si="8"/>
        <v>0.72921290788826398</v>
      </c>
      <c r="Q10" s="1">
        <f t="shared" si="8"/>
        <v>-8.5733103160264001E-2</v>
      </c>
      <c r="R10" s="1">
        <f t="shared" si="9"/>
        <v>0</v>
      </c>
      <c r="S10" s="1">
        <f t="shared" si="2"/>
        <v>0.72921290788826398</v>
      </c>
      <c r="T10" s="1">
        <f t="shared" si="2"/>
        <v>0</v>
      </c>
      <c r="U10" s="1"/>
      <c r="V10" s="7">
        <f t="shared" si="3"/>
        <v>0.66362930400213804</v>
      </c>
      <c r="W10" s="5">
        <f t="shared" si="10"/>
        <v>-1.0560366026091117E-8</v>
      </c>
    </row>
    <row r="11" spans="1:23">
      <c r="A11">
        <v>50</v>
      </c>
      <c r="B11">
        <f t="shared" si="4"/>
        <v>0.64278760968653936</v>
      </c>
      <c r="D11">
        <v>55</v>
      </c>
      <c r="E11">
        <f t="shared" si="5"/>
        <v>0.57357643635104616</v>
      </c>
      <c r="F11" s="6">
        <v>0.52484977245330799</v>
      </c>
      <c r="H11" s="1">
        <f t="shared" si="6"/>
        <v>-0.44267562999999999</v>
      </c>
      <c r="I11" s="1">
        <f t="shared" si="0"/>
        <v>-1.3557956499999999</v>
      </c>
      <c r="J11" s="1">
        <f t="shared" si="0"/>
        <v>8.9655067000000006</v>
      </c>
      <c r="K11" s="1">
        <f t="shared" si="7"/>
        <v>0</v>
      </c>
      <c r="L11" s="1">
        <f t="shared" si="1"/>
        <v>0</v>
      </c>
      <c r="M11" s="1">
        <f t="shared" si="1"/>
        <v>8.9655067000000006</v>
      </c>
      <c r="N11" s="1"/>
      <c r="O11" s="1">
        <f t="shared" si="8"/>
        <v>-1.7087897149932002E-2</v>
      </c>
      <c r="P11" s="1">
        <f t="shared" si="8"/>
        <v>1.1016787571186613</v>
      </c>
      <c r="Q11" s="1">
        <f t="shared" si="8"/>
        <v>-0.10523321612166102</v>
      </c>
      <c r="R11" s="1">
        <f t="shared" si="9"/>
        <v>0</v>
      </c>
      <c r="S11" s="1">
        <f t="shared" si="2"/>
        <v>1.1016787571186613</v>
      </c>
      <c r="T11" s="1">
        <f t="shared" si="2"/>
        <v>0</v>
      </c>
      <c r="U11" s="1"/>
      <c r="V11" s="7">
        <f t="shared" si="3"/>
        <v>0.52484972046960965</v>
      </c>
      <c r="W11" s="5">
        <f t="shared" si="10"/>
        <v>5.198369834591432E-8</v>
      </c>
    </row>
    <row r="12" spans="1:23">
      <c r="A12">
        <v>60</v>
      </c>
      <c r="B12">
        <f t="shared" si="4"/>
        <v>0.50000000000000011</v>
      </c>
      <c r="D12">
        <v>65</v>
      </c>
      <c r="E12">
        <f t="shared" si="5"/>
        <v>0.42261826174069944</v>
      </c>
      <c r="F12" s="6">
        <v>0.38607013225555398</v>
      </c>
      <c r="H12" s="1">
        <f t="shared" si="6"/>
        <v>-0.52158072999999994</v>
      </c>
      <c r="I12" s="1">
        <f t="shared" si="0"/>
        <v>-1.6023039499999998</v>
      </c>
      <c r="J12" s="1">
        <f t="shared" si="0"/>
        <v>10.7489726</v>
      </c>
      <c r="K12" s="1">
        <f t="shared" si="7"/>
        <v>0</v>
      </c>
      <c r="L12" s="1">
        <f t="shared" si="1"/>
        <v>0</v>
      </c>
      <c r="M12" s="1">
        <f t="shared" si="1"/>
        <v>10.7489726</v>
      </c>
      <c r="N12" s="1"/>
      <c r="O12" s="1">
        <f t="shared" si="8"/>
        <v>-2.0487111816696001E-2</v>
      </c>
      <c r="P12" s="1">
        <f t="shared" si="8"/>
        <v>1.474144606349058</v>
      </c>
      <c r="Q12" s="1">
        <f t="shared" si="8"/>
        <v>-0.12473332908305801</v>
      </c>
      <c r="R12" s="1">
        <f t="shared" si="9"/>
        <v>0</v>
      </c>
      <c r="S12" s="1">
        <f t="shared" si="2"/>
        <v>1.474144606349058</v>
      </c>
      <c r="T12" s="1">
        <f t="shared" si="2"/>
        <v>0</v>
      </c>
      <c r="U12" s="1"/>
      <c r="V12" s="7">
        <f t="shared" si="3"/>
        <v>0.38607013693708125</v>
      </c>
      <c r="W12" s="5">
        <f t="shared" si="10"/>
        <v>-4.6815272769507033E-9</v>
      </c>
    </row>
    <row r="13" spans="1:23">
      <c r="A13">
        <v>70</v>
      </c>
      <c r="B13">
        <f t="shared" si="4"/>
        <v>0.34202014332566882</v>
      </c>
      <c r="D13">
        <v>75</v>
      </c>
      <c r="E13">
        <f t="shared" si="5"/>
        <v>0.25881904510252074</v>
      </c>
      <c r="F13" s="6">
        <v>0.24729055166244501</v>
      </c>
      <c r="H13" s="1">
        <f t="shared" si="6"/>
        <v>-0.60048583</v>
      </c>
      <c r="I13" s="1">
        <f t="shared" si="0"/>
        <v>-1.8488122499999999</v>
      </c>
      <c r="J13" s="1">
        <f t="shared" si="0"/>
        <v>12.5324385</v>
      </c>
      <c r="K13" s="1">
        <f t="shared" si="7"/>
        <v>0</v>
      </c>
      <c r="L13" s="1">
        <f t="shared" si="1"/>
        <v>0</v>
      </c>
      <c r="M13" s="1">
        <f t="shared" si="1"/>
        <v>12.5324385</v>
      </c>
      <c r="N13" s="1"/>
      <c r="O13" s="1">
        <f t="shared" si="8"/>
        <v>-2.3886326483459997E-2</v>
      </c>
      <c r="P13" s="1">
        <f t="shared" si="8"/>
        <v>1.8466104555794551</v>
      </c>
      <c r="Q13" s="1">
        <f t="shared" si="8"/>
        <v>-0.14423344204445498</v>
      </c>
      <c r="R13" s="1">
        <f t="shared" si="9"/>
        <v>0</v>
      </c>
      <c r="S13" s="1">
        <f t="shared" si="2"/>
        <v>1.8466104555794551</v>
      </c>
      <c r="T13" s="1">
        <f t="shared" si="2"/>
        <v>0</v>
      </c>
      <c r="U13" s="1"/>
      <c r="V13" s="7">
        <f t="shared" si="3"/>
        <v>0.24729055340455286</v>
      </c>
      <c r="W13" s="5">
        <f t="shared" si="10"/>
        <v>-1.7421078468693452E-9</v>
      </c>
    </row>
    <row r="14" spans="1:23">
      <c r="A14">
        <v>80</v>
      </c>
      <c r="B14">
        <f t="shared" si="4"/>
        <v>0.17364817766693041</v>
      </c>
      <c r="D14">
        <v>85</v>
      </c>
      <c r="E14">
        <f t="shared" si="5"/>
        <v>8.7155742747658138E-2</v>
      </c>
      <c r="F14" s="6">
        <v>0.10851103067398001</v>
      </c>
      <c r="H14" s="1">
        <f t="shared" si="6"/>
        <v>-0.67939092999999995</v>
      </c>
      <c r="I14" s="1">
        <f t="shared" si="0"/>
        <v>-2.0953205499999998</v>
      </c>
      <c r="J14" s="1">
        <f t="shared" si="0"/>
        <v>14.315904399999999</v>
      </c>
      <c r="K14" s="1">
        <f t="shared" si="7"/>
        <v>0</v>
      </c>
      <c r="L14" s="1">
        <f t="shared" si="1"/>
        <v>0</v>
      </c>
      <c r="M14" s="1">
        <f t="shared" si="1"/>
        <v>14.315904399999999</v>
      </c>
      <c r="N14" s="1"/>
      <c r="O14" s="1">
        <f t="shared" si="8"/>
        <v>-2.7285541150223996E-2</v>
      </c>
      <c r="P14" s="1">
        <f t="shared" si="8"/>
        <v>2.2190763048098519</v>
      </c>
      <c r="Q14" s="1">
        <f t="shared" si="8"/>
        <v>-0.16373355500585199</v>
      </c>
      <c r="R14" s="1">
        <f t="shared" si="9"/>
        <v>0</v>
      </c>
      <c r="S14" s="1">
        <f t="shared" si="2"/>
        <v>2.2190763048098519</v>
      </c>
      <c r="T14" s="1">
        <f t="shared" si="2"/>
        <v>0</v>
      </c>
      <c r="U14" s="1"/>
      <c r="V14" s="7">
        <f t="shared" si="3"/>
        <v>0.10851096987202458</v>
      </c>
      <c r="W14" s="5">
        <f t="shared" si="10"/>
        <v>6.0801955428790855E-8</v>
      </c>
    </row>
    <row r="15" spans="1:23">
      <c r="A15">
        <v>90</v>
      </c>
      <c r="B15">
        <f t="shared" si="4"/>
        <v>6.1257422745431001E-17</v>
      </c>
      <c r="D15">
        <v>95</v>
      </c>
      <c r="E15">
        <f t="shared" si="5"/>
        <v>-8.7155742747658235E-2</v>
      </c>
      <c r="F15" s="6">
        <v>-3.0268669128417899E-2</v>
      </c>
      <c r="H15" s="1">
        <f t="shared" si="6"/>
        <v>-0.75829603000000001</v>
      </c>
      <c r="I15" s="1">
        <f t="shared" si="0"/>
        <v>-2.3418288499999997</v>
      </c>
      <c r="J15" s="1">
        <f t="shared" si="0"/>
        <v>16.0993703</v>
      </c>
      <c r="K15" s="1">
        <f t="shared" si="7"/>
        <v>0</v>
      </c>
      <c r="L15" s="1">
        <f t="shared" si="1"/>
        <v>0</v>
      </c>
      <c r="M15" s="1">
        <f t="shared" si="1"/>
        <v>16.0993703</v>
      </c>
      <c r="N15" s="1"/>
      <c r="O15" s="1">
        <f t="shared" si="8"/>
        <v>-3.0684755816987999E-2</v>
      </c>
      <c r="P15" s="1">
        <f t="shared" si="8"/>
        <v>2.591542154040249</v>
      </c>
      <c r="Q15" s="1">
        <f t="shared" si="8"/>
        <v>-0.18323366796724899</v>
      </c>
      <c r="R15" s="1">
        <f t="shared" si="9"/>
        <v>0</v>
      </c>
      <c r="S15" s="1">
        <f t="shared" si="2"/>
        <v>2.591542154040249</v>
      </c>
      <c r="T15" s="1">
        <f t="shared" si="2"/>
        <v>0</v>
      </c>
      <c r="U15" s="1"/>
      <c r="V15" s="7">
        <f t="shared" si="3"/>
        <v>-3.0268613660503929E-2</v>
      </c>
      <c r="W15" s="5">
        <f t="shared" si="10"/>
        <v>-5.5467913970264071E-8</v>
      </c>
    </row>
    <row r="16" spans="1:23">
      <c r="A16">
        <v>100</v>
      </c>
      <c r="B16">
        <f t="shared" si="4"/>
        <v>-0.1736481776669303</v>
      </c>
      <c r="D16">
        <v>105</v>
      </c>
      <c r="E16">
        <f t="shared" si="5"/>
        <v>-0.25881904510252085</v>
      </c>
      <c r="F16" s="6">
        <v>-0.16904830932617099</v>
      </c>
      <c r="H16" s="1">
        <f t="shared" si="6"/>
        <v>-0.83720112999999996</v>
      </c>
      <c r="I16" s="1">
        <f t="shared" si="0"/>
        <v>-2.5883371499999996</v>
      </c>
      <c r="J16" s="1">
        <f t="shared" si="0"/>
        <v>17.8828362</v>
      </c>
      <c r="K16" s="1">
        <f t="shared" si="7"/>
        <v>0</v>
      </c>
      <c r="L16" s="1">
        <f t="shared" si="1"/>
        <v>0</v>
      </c>
      <c r="M16" s="1">
        <f t="shared" si="1"/>
        <v>17.8828362</v>
      </c>
      <c r="N16" s="1"/>
      <c r="O16" s="1">
        <f t="shared" si="8"/>
        <v>-3.4083970483752002E-2</v>
      </c>
      <c r="P16" s="1">
        <f t="shared" si="8"/>
        <v>2.9640080032706462</v>
      </c>
      <c r="Q16" s="1">
        <f t="shared" si="8"/>
        <v>-0.202733780928646</v>
      </c>
      <c r="R16" s="1">
        <f t="shared" si="9"/>
        <v>0</v>
      </c>
      <c r="S16" s="1">
        <f t="shared" si="2"/>
        <v>2.9640080032706462</v>
      </c>
      <c r="T16" s="1">
        <f t="shared" si="2"/>
        <v>0</v>
      </c>
      <c r="U16" s="1"/>
      <c r="V16" s="7">
        <f t="shared" si="3"/>
        <v>-0.16904819719303232</v>
      </c>
      <c r="W16" s="5">
        <f t="shared" si="10"/>
        <v>-1.1213313866331731E-7</v>
      </c>
    </row>
    <row r="17" spans="1:23">
      <c r="A17">
        <v>110</v>
      </c>
      <c r="B17">
        <f t="shared" si="4"/>
        <v>-0.34202014332566871</v>
      </c>
      <c r="D17">
        <v>115</v>
      </c>
      <c r="E17">
        <f t="shared" si="5"/>
        <v>-0.42261826174069933</v>
      </c>
      <c r="F17" s="6">
        <v>-0.30782783031463601</v>
      </c>
      <c r="H17" s="1">
        <f t="shared" si="6"/>
        <v>-0.91610623000000002</v>
      </c>
      <c r="I17" s="1">
        <f t="shared" si="0"/>
        <v>-2.83484545</v>
      </c>
      <c r="J17" s="1">
        <f t="shared" si="0"/>
        <v>19.666302099999999</v>
      </c>
      <c r="K17" s="1">
        <f t="shared" si="7"/>
        <v>0</v>
      </c>
      <c r="L17" s="1">
        <f t="shared" si="1"/>
        <v>0</v>
      </c>
      <c r="M17" s="1">
        <f t="shared" si="1"/>
        <v>19.666302099999999</v>
      </c>
      <c r="N17" s="1"/>
      <c r="O17" s="1">
        <f t="shared" si="8"/>
        <v>-3.7483185150515998E-2</v>
      </c>
      <c r="P17" s="1">
        <f t="shared" si="8"/>
        <v>3.3364738525010433</v>
      </c>
      <c r="Q17" s="1">
        <f t="shared" si="8"/>
        <v>-0.222233893890043</v>
      </c>
      <c r="R17" s="1">
        <f t="shared" si="9"/>
        <v>0</v>
      </c>
      <c r="S17" s="1">
        <f t="shared" si="2"/>
        <v>3.3364738525010433</v>
      </c>
      <c r="T17" s="1">
        <f t="shared" si="2"/>
        <v>0</v>
      </c>
      <c r="U17" s="1"/>
      <c r="V17" s="7">
        <f t="shared" si="3"/>
        <v>-0.30782778072556083</v>
      </c>
      <c r="W17" s="5">
        <f t="shared" si="10"/>
        <v>-4.9589075179490294E-8</v>
      </c>
    </row>
    <row r="18" spans="1:23">
      <c r="A18">
        <v>120</v>
      </c>
      <c r="B18">
        <f t="shared" si="4"/>
        <v>-0.49999999999999978</v>
      </c>
      <c r="D18">
        <v>125</v>
      </c>
      <c r="E18">
        <f t="shared" si="5"/>
        <v>-0.57357643635104616</v>
      </c>
      <c r="F18" s="6">
        <v>-0.44660735130309998</v>
      </c>
      <c r="H18" s="1">
        <f t="shared" si="6"/>
        <v>-0.99501132999999997</v>
      </c>
      <c r="I18" s="1">
        <f t="shared" si="0"/>
        <v>-3.0813537499999999</v>
      </c>
      <c r="J18" s="1">
        <f t="shared" si="0"/>
        <v>21.449767999999999</v>
      </c>
      <c r="K18" s="1">
        <f t="shared" si="7"/>
        <v>0</v>
      </c>
      <c r="L18" s="1">
        <f t="shared" si="1"/>
        <v>0</v>
      </c>
      <c r="M18" s="1">
        <f t="shared" si="1"/>
        <v>21.449767999999999</v>
      </c>
      <c r="N18" s="1"/>
      <c r="O18" s="1">
        <f t="shared" si="8"/>
        <v>-4.0882399817279994E-2</v>
      </c>
      <c r="P18" s="1">
        <f t="shared" si="8"/>
        <v>3.7089397017314396</v>
      </c>
      <c r="Q18" s="1">
        <f t="shared" si="8"/>
        <v>-0.24173400685143998</v>
      </c>
      <c r="R18" s="1">
        <f t="shared" si="9"/>
        <v>0</v>
      </c>
      <c r="S18" s="1">
        <f t="shared" si="2"/>
        <v>3.7089397017314396</v>
      </c>
      <c r="T18" s="1">
        <f t="shared" si="2"/>
        <v>0</v>
      </c>
      <c r="U18" s="1"/>
      <c r="V18" s="7">
        <f t="shared" si="3"/>
        <v>-0.44660736425808889</v>
      </c>
      <c r="W18" s="5">
        <f t="shared" si="10"/>
        <v>1.2954988914959387E-8</v>
      </c>
    </row>
    <row r="19" spans="1:23">
      <c r="A19">
        <v>130</v>
      </c>
      <c r="B19">
        <f t="shared" si="4"/>
        <v>-0.64278760968653936</v>
      </c>
      <c r="D19">
        <v>135</v>
      </c>
      <c r="E19">
        <f t="shared" si="5"/>
        <v>-0.70710678118654746</v>
      </c>
      <c r="F19" s="6">
        <v>-0.58538699150085405</v>
      </c>
      <c r="H19" s="1">
        <f t="shared" si="6"/>
        <v>-1.0739164299999999</v>
      </c>
      <c r="I19" s="1">
        <f t="shared" si="0"/>
        <v>-3.3278620499999998</v>
      </c>
      <c r="J19" s="1">
        <f t="shared" si="0"/>
        <v>23.233233899999998</v>
      </c>
      <c r="K19" s="1">
        <f t="shared" si="7"/>
        <v>0</v>
      </c>
      <c r="L19" s="1">
        <f t="shared" si="1"/>
        <v>0</v>
      </c>
      <c r="M19" s="1">
        <f t="shared" si="1"/>
        <v>23.233233899999998</v>
      </c>
      <c r="N19" s="1"/>
      <c r="O19" s="1">
        <f t="shared" si="8"/>
        <v>-4.4281614484043996E-2</v>
      </c>
      <c r="P19" s="1">
        <f t="shared" si="8"/>
        <v>4.0814055509618372</v>
      </c>
      <c r="Q19" s="1">
        <f t="shared" si="8"/>
        <v>-0.26123411981283701</v>
      </c>
      <c r="R19" s="1">
        <f t="shared" si="9"/>
        <v>0</v>
      </c>
      <c r="S19" s="1">
        <f t="shared" si="2"/>
        <v>4.0814055509618372</v>
      </c>
      <c r="T19" s="1">
        <f t="shared" si="2"/>
        <v>0</v>
      </c>
      <c r="U19" s="1"/>
      <c r="V19" s="7">
        <f t="shared" si="3"/>
        <v>-0.5853869477906174</v>
      </c>
      <c r="W19" s="5">
        <f t="shared" si="10"/>
        <v>-4.3710236652394485E-8</v>
      </c>
    </row>
    <row r="20" spans="1:23">
      <c r="A20">
        <v>140</v>
      </c>
      <c r="B20">
        <f t="shared" si="4"/>
        <v>-0.7660444431189779</v>
      </c>
      <c r="D20">
        <v>145</v>
      </c>
      <c r="E20">
        <f t="shared" si="5"/>
        <v>-0.81915204428899191</v>
      </c>
      <c r="F20" s="6">
        <v>-0.72416663169860795</v>
      </c>
      <c r="H20" s="1">
        <f t="shared" si="6"/>
        <v>-1.15282153</v>
      </c>
      <c r="I20" s="1">
        <f t="shared" si="0"/>
        <v>-3.5743703499999997</v>
      </c>
      <c r="J20" s="1">
        <f t="shared" si="0"/>
        <v>25.016699800000001</v>
      </c>
      <c r="K20" s="1">
        <f t="shared" si="7"/>
        <v>0</v>
      </c>
      <c r="L20" s="1">
        <f t="shared" si="1"/>
        <v>0</v>
      </c>
      <c r="M20" s="1">
        <f t="shared" si="1"/>
        <v>25.016699800000001</v>
      </c>
      <c r="N20" s="1"/>
      <c r="O20" s="1">
        <f t="shared" si="8"/>
        <v>-4.7680829150807999E-2</v>
      </c>
      <c r="P20" s="1">
        <f t="shared" si="8"/>
        <v>4.4538714001922353</v>
      </c>
      <c r="Q20" s="1">
        <f t="shared" si="8"/>
        <v>-0.28073423277423404</v>
      </c>
      <c r="R20" s="1">
        <f t="shared" si="9"/>
        <v>0</v>
      </c>
      <c r="S20" s="1">
        <f t="shared" si="2"/>
        <v>4.4538714001922353</v>
      </c>
      <c r="T20" s="1">
        <f t="shared" si="2"/>
        <v>0</v>
      </c>
      <c r="U20" s="1"/>
      <c r="V20" s="7">
        <f t="shared" si="3"/>
        <v>-0.72416653132314635</v>
      </c>
      <c r="W20" s="5">
        <f t="shared" si="10"/>
        <v>-1.0037546160912569E-7</v>
      </c>
    </row>
    <row r="21" spans="1:23">
      <c r="A21">
        <v>150</v>
      </c>
      <c r="B21">
        <f t="shared" si="4"/>
        <v>-0.86602540378443871</v>
      </c>
      <c r="D21">
        <v>155</v>
      </c>
      <c r="E21">
        <f t="shared" si="5"/>
        <v>-0.90630778703664994</v>
      </c>
      <c r="F21" s="6">
        <v>-0.86294615268707198</v>
      </c>
      <c r="H21" s="1">
        <f t="shared" si="6"/>
        <v>-1.23172663</v>
      </c>
      <c r="I21" s="1">
        <f t="shared" si="0"/>
        <v>-3.8208786499999996</v>
      </c>
      <c r="J21" s="1">
        <f t="shared" si="0"/>
        <v>26.800165700000001</v>
      </c>
      <c r="K21" s="1">
        <f t="shared" si="7"/>
        <v>0</v>
      </c>
      <c r="L21" s="1">
        <f t="shared" si="1"/>
        <v>0</v>
      </c>
      <c r="M21" s="1">
        <f t="shared" si="1"/>
        <v>26.800165700000001</v>
      </c>
      <c r="N21" s="1"/>
      <c r="O21" s="1">
        <f t="shared" si="8"/>
        <v>-5.1080043817572002E-2</v>
      </c>
      <c r="P21" s="1">
        <f t="shared" si="8"/>
        <v>4.8263372494226315</v>
      </c>
      <c r="Q21" s="1">
        <f t="shared" si="8"/>
        <v>-0.30023434573563101</v>
      </c>
      <c r="R21" s="1">
        <f t="shared" si="9"/>
        <v>0</v>
      </c>
      <c r="S21" s="1">
        <f t="shared" si="2"/>
        <v>4.8263372494226315</v>
      </c>
      <c r="T21" s="1">
        <f t="shared" si="2"/>
        <v>0</v>
      </c>
      <c r="U21" s="1"/>
      <c r="V21" s="7">
        <f t="shared" si="3"/>
        <v>-0.86294611485567441</v>
      </c>
      <c r="W21" s="5">
        <f t="shared" si="10"/>
        <v>-3.7831397570187164E-8</v>
      </c>
    </row>
    <row r="22" spans="1:23">
      <c r="A22">
        <v>160</v>
      </c>
      <c r="B22">
        <f t="shared" si="4"/>
        <v>-0.93969262078590832</v>
      </c>
      <c r="D22">
        <v>165</v>
      </c>
      <c r="E22">
        <f t="shared" si="5"/>
        <v>-0.9659258262890682</v>
      </c>
      <c r="F22" s="6">
        <v>-1.00172567367553</v>
      </c>
      <c r="H22" s="1">
        <f t="shared" si="6"/>
        <v>-1.3106317299999999</v>
      </c>
      <c r="I22" s="1">
        <f t="shared" si="6"/>
        <v>-4.0673869499999995</v>
      </c>
      <c r="J22" s="1">
        <f t="shared" si="6"/>
        <v>28.5836316</v>
      </c>
      <c r="K22" s="1">
        <f t="shared" si="7"/>
        <v>0</v>
      </c>
      <c r="L22" s="1">
        <f t="shared" si="7"/>
        <v>0</v>
      </c>
      <c r="M22" s="1">
        <f t="shared" si="7"/>
        <v>28.5836316</v>
      </c>
      <c r="N22" s="1"/>
      <c r="O22" s="1">
        <f t="shared" si="8"/>
        <v>-5.4479258484335998E-2</v>
      </c>
      <c r="P22" s="1">
        <f t="shared" si="8"/>
        <v>5.1988030986530287</v>
      </c>
      <c r="Q22" s="1">
        <f t="shared" si="8"/>
        <v>-0.31973445869702799</v>
      </c>
      <c r="R22" s="1">
        <f t="shared" si="9"/>
        <v>0</v>
      </c>
      <c r="S22" s="1">
        <f t="shared" si="9"/>
        <v>5.1988030986530287</v>
      </c>
      <c r="T22" s="1">
        <f t="shared" si="9"/>
        <v>0</v>
      </c>
      <c r="U22" s="1"/>
      <c r="V22" s="7">
        <f t="shared" si="3"/>
        <v>-1.0017256983882028</v>
      </c>
      <c r="W22" s="5">
        <f t="shared" si="10"/>
        <v>2.4712672797022606E-8</v>
      </c>
    </row>
    <row r="23" spans="1:23">
      <c r="A23">
        <v>170</v>
      </c>
      <c r="B23">
        <f t="shared" si="4"/>
        <v>-0.98480775301220802</v>
      </c>
      <c r="D23">
        <v>175</v>
      </c>
      <c r="E23">
        <f t="shared" si="5"/>
        <v>-0.99619469809174555</v>
      </c>
      <c r="F23" s="6">
        <v>-1.1405054330825799</v>
      </c>
      <c r="H23" s="1">
        <f t="shared" si="6"/>
        <v>-1.3895368299999999</v>
      </c>
      <c r="I23" s="1">
        <f t="shared" si="6"/>
        <v>-4.3138952499999998</v>
      </c>
      <c r="J23" s="1">
        <f t="shared" si="6"/>
        <v>30.3670975</v>
      </c>
      <c r="K23" s="1">
        <f t="shared" si="7"/>
        <v>0</v>
      </c>
      <c r="L23" s="1">
        <f t="shared" si="7"/>
        <v>0</v>
      </c>
      <c r="M23" s="1">
        <f t="shared" si="7"/>
        <v>30.3670975</v>
      </c>
      <c r="N23" s="1"/>
      <c r="O23" s="1">
        <f t="shared" si="8"/>
        <v>-5.78784731511E-2</v>
      </c>
      <c r="P23" s="1">
        <f t="shared" si="8"/>
        <v>5.5712689478834259</v>
      </c>
      <c r="Q23" s="1">
        <f t="shared" si="8"/>
        <v>-0.33923457165842502</v>
      </c>
      <c r="R23" s="1">
        <f t="shared" si="9"/>
        <v>0</v>
      </c>
      <c r="S23" s="1">
        <f t="shared" si="9"/>
        <v>5.5712689478834259</v>
      </c>
      <c r="T23" s="1">
        <f t="shared" si="9"/>
        <v>0</v>
      </c>
      <c r="U23" s="1"/>
      <c r="V23" s="7">
        <f t="shared" si="3"/>
        <v>-1.1405052819207313</v>
      </c>
      <c r="W23" s="5">
        <f t="shared" si="10"/>
        <v>-1.5116184859387261E-7</v>
      </c>
    </row>
    <row r="24" spans="1:23">
      <c r="F24" t="s">
        <v>3</v>
      </c>
      <c r="V24" t="s">
        <v>7</v>
      </c>
    </row>
    <row r="27" spans="1:23">
      <c r="H27" s="2"/>
      <c r="I27" s="2"/>
      <c r="J27" s="2"/>
      <c r="O27" s="2"/>
      <c r="P27" s="2"/>
      <c r="Q27" s="2"/>
      <c r="V27" s="2"/>
    </row>
    <row r="28" spans="1:23">
      <c r="H28" s="3">
        <f>H4</f>
        <v>-7.8905099999999999E-3</v>
      </c>
      <c r="I28" s="3">
        <f>I4</f>
        <v>-2.4650829999999999E-2</v>
      </c>
      <c r="J28" s="3">
        <f>J4</f>
        <v>0.17834659</v>
      </c>
      <c r="O28" s="3">
        <f>O2</f>
        <v>6.3325200000000003E-3</v>
      </c>
      <c r="P28" s="3">
        <f>P2</f>
        <v>-1.1315469999999999E-2</v>
      </c>
      <c r="Q28" s="3">
        <f>Q2</f>
        <v>2.1449389999999999E-2</v>
      </c>
      <c r="V28" s="3">
        <f>V2</f>
        <v>6.3325200000000003E-3</v>
      </c>
    </row>
    <row r="29" spans="1:23">
      <c r="H29" s="2"/>
      <c r="I29" s="2"/>
      <c r="J29" s="2"/>
      <c r="O29" s="2"/>
      <c r="P29" s="2"/>
      <c r="Q29" s="2"/>
      <c r="V29" s="2"/>
    </row>
    <row r="30" spans="1:23">
      <c r="H30" s="3">
        <f>H5</f>
        <v>-8.6975799999999999E-3</v>
      </c>
      <c r="I30" s="3">
        <f t="shared" ref="I30:J30" si="11">I5</f>
        <v>0</v>
      </c>
      <c r="J30" s="3">
        <f t="shared" si="11"/>
        <v>-0.84355575000000005</v>
      </c>
      <c r="O30" s="3">
        <f>O3</f>
        <v>-3.9442329999999998E-2</v>
      </c>
      <c r="P30" s="3">
        <f>P3</f>
        <v>-4.5492820000000003E-2</v>
      </c>
      <c r="Q30" s="3">
        <f>Q3</f>
        <v>-1.995825E-2</v>
      </c>
      <c r="V30" s="3">
        <f>V3</f>
        <v>-0.37259680000000001</v>
      </c>
    </row>
    <row r="31" spans="1:23">
      <c r="O31" s="2"/>
      <c r="P31" s="2"/>
      <c r="Q31" s="2"/>
      <c r="V31" s="2"/>
    </row>
    <row r="32" spans="1:23">
      <c r="O32" s="3">
        <f>O4</f>
        <v>-1.9059599999999999E-3</v>
      </c>
      <c r="P32" s="3">
        <f>P4</f>
        <v>0.20884383000000001</v>
      </c>
      <c r="Q32" s="3">
        <f>Q4</f>
        <v>-1.093383E-2</v>
      </c>
      <c r="V32" s="3">
        <f>V4</f>
        <v>2.2704149999999999E-2</v>
      </c>
    </row>
    <row r="33" spans="15:22">
      <c r="O33" s="2"/>
      <c r="P33" s="2"/>
      <c r="Q33" s="2"/>
      <c r="V33" s="2"/>
    </row>
    <row r="34" spans="15:22">
      <c r="O34" s="3">
        <f>O5</f>
        <v>0</v>
      </c>
      <c r="P34" s="3">
        <f>P5</f>
        <v>-0.77071199999999995</v>
      </c>
      <c r="Q34" s="3">
        <f>Q5</f>
        <v>-7.2058900000000004E-3</v>
      </c>
      <c r="V34" s="3">
        <f>V5</f>
        <v>0.93533169999999999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重みを用いた計算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2022-01-13T02:38:00Z</dcterms:modified>
</cp:coreProperties>
</file>