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https://cqpub2-my.sharepoint.com/personal/adachi_cqpub_co_jp/Documents/PC20221227adachi/インター2504/川村さん済/もらったもの/ラズピコ基板データ/ラズピコ基板データ/"/>
    </mc:Choice>
  </mc:AlternateContent>
  <xr:revisionPtr revIDLastSave="5" documentId="13_ncr:1_{284A6CBB-9E8E-4703-96B3-CE39AE885814}" xr6:coauthVersionLast="47" xr6:coauthVersionMax="47" xr10:uidLastSave="{9774D5FA-602A-4AD5-A4A2-7FEC0B4E10E6}"/>
  <bookViews>
    <workbookView xWindow="-120" yWindow="-120" windowWidth="29040" windowHeight="16440" activeTab="2" xr2:uid="{00000000-000D-0000-FFFF-FFFF00000000}"/>
  </bookViews>
  <sheets>
    <sheet name="部品リスト" sheetId="5" r:id="rId1"/>
    <sheet name="回路図" sheetId="2" r:id="rId2"/>
    <sheet name="PCB原寸パターン" sheetId="7" r:id="rId3"/>
    <sheet name="消費電流・基板サイズ" sheetId="8" r:id="rId4"/>
    <sheet name="不具合一覧" sheetId="11" r:id="rId5"/>
  </sheets>
  <definedNames>
    <definedName name="_xlnm.Print_Area" localSheetId="2">PCB原寸パターン!$A$57:$P$91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5" l="1"/>
  <c r="I4" i="5"/>
  <c r="J9" i="5"/>
  <c r="J30" i="5"/>
  <c r="J24" i="5"/>
  <c r="J18" i="5"/>
  <c r="J19" i="5"/>
  <c r="J11" i="5"/>
  <c r="J28" i="5"/>
  <c r="E17" i="8" l="1"/>
  <c r="J17" i="5"/>
  <c r="J25" i="5" l="1"/>
  <c r="J26" i="5"/>
  <c r="J27" i="5"/>
  <c r="J29" i="5"/>
  <c r="J22" i="5" l="1"/>
  <c r="J21" i="5" l="1"/>
  <c r="J16" i="5"/>
  <c r="J14" i="5"/>
  <c r="J8" i="5" l="1"/>
  <c r="J10" i="5" l="1"/>
  <c r="J23" i="5" l="1"/>
  <c r="J20" i="5"/>
  <c r="J12" i="5" l="1"/>
  <c r="G4" i="8" l="1"/>
  <c r="J13" i="5"/>
  <c r="J15" i="5"/>
  <c r="J6" i="5" l="1"/>
</calcChain>
</file>

<file path=xl/sharedStrings.xml><?xml version="1.0" encoding="utf-8"?>
<sst xmlns="http://schemas.openxmlformats.org/spreadsheetml/2006/main" count="177" uniqueCount="141">
  <si>
    <t>電子部品一覧表</t>
    <rPh sb="0" eb="2">
      <t>デンシ</t>
    </rPh>
    <rPh sb="2" eb="4">
      <t>ブヒン</t>
    </rPh>
    <rPh sb="4" eb="6">
      <t>イチラン</t>
    </rPh>
    <rPh sb="6" eb="7">
      <t>ヒョウ</t>
    </rPh>
    <phoneticPr fontId="1"/>
  </si>
  <si>
    <t>回路名</t>
    <rPh sb="0" eb="2">
      <t>カイロ</t>
    </rPh>
    <rPh sb="2" eb="3">
      <t>メイ</t>
    </rPh>
    <phoneticPr fontId="1"/>
  </si>
  <si>
    <t>作成日時</t>
    <rPh sb="0" eb="2">
      <t>サクセイ</t>
    </rPh>
    <rPh sb="2" eb="4">
      <t>ニチジ</t>
    </rPh>
    <phoneticPr fontId="1"/>
  </si>
  <si>
    <t>部品名</t>
    <rPh sb="0" eb="2">
      <t>ブヒン</t>
    </rPh>
    <rPh sb="2" eb="3">
      <t>メイ</t>
    </rPh>
    <phoneticPr fontId="1"/>
  </si>
  <si>
    <t>パッケージ</t>
    <phoneticPr fontId="1"/>
  </si>
  <si>
    <t>ピン数</t>
    <rPh sb="2" eb="3">
      <t>スウ</t>
    </rPh>
    <phoneticPr fontId="1"/>
  </si>
  <si>
    <t>単価</t>
    <rPh sb="0" eb="2">
      <t>タンカ</t>
    </rPh>
    <phoneticPr fontId="1"/>
  </si>
  <si>
    <t>備考</t>
    <rPh sb="0" eb="2">
      <t>ビコウ</t>
    </rPh>
    <phoneticPr fontId="1"/>
  </si>
  <si>
    <t>部品記号</t>
    <rPh sb="0" eb="2">
      <t>ブヒン</t>
    </rPh>
    <rPh sb="2" eb="4">
      <t>キゴウ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</si>
  <si>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</si>
  <si>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</si>
  <si>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価格</t>
    <rPh sb="0" eb="2">
      <t>カカク</t>
    </rPh>
    <phoneticPr fontId="1"/>
  </si>
  <si>
    <t>部品点数</t>
    <rPh sb="0" eb="2">
      <t>ブヒン</t>
    </rPh>
    <rPh sb="2" eb="4">
      <t>テンスウ</t>
    </rPh>
    <phoneticPr fontId="1"/>
  </si>
  <si>
    <t>ピン数合計</t>
    <rPh sb="2" eb="3">
      <t>スウ</t>
    </rPh>
    <rPh sb="3" eb="5">
      <t>ゴウケイ</t>
    </rPh>
    <phoneticPr fontId="1"/>
  </si>
  <si>
    <t>PCB</t>
    <phoneticPr fontId="1"/>
  </si>
  <si>
    <t>調達先</t>
    <rPh sb="0" eb="3">
      <t>チョウタツサキ</t>
    </rPh>
    <phoneticPr fontId="1"/>
  </si>
  <si>
    <t>チェック</t>
    <phoneticPr fontId="1"/>
  </si>
  <si>
    <t>各モジュールの消費電流</t>
    <rPh sb="0" eb="1">
      <t>カク</t>
    </rPh>
    <rPh sb="7" eb="9">
      <t>ショウヒ</t>
    </rPh>
    <rPh sb="9" eb="11">
      <t>デンリュウ</t>
    </rPh>
    <phoneticPr fontId="1"/>
  </si>
  <si>
    <t>mA</t>
    <phoneticPr fontId="1"/>
  </si>
  <si>
    <t>W</t>
    <phoneticPr fontId="1"/>
  </si>
  <si>
    <t>原寸印刷確認用</t>
    <rPh sb="0" eb="2">
      <t>ゲンスン</t>
    </rPh>
    <rPh sb="2" eb="4">
      <t>インサツ</t>
    </rPh>
    <rPh sb="4" eb="7">
      <t>カクニンヨウ</t>
    </rPh>
    <phoneticPr fontId="1"/>
  </si>
  <si>
    <t>基板サイズ</t>
    <rPh sb="0" eb="2">
      <t>キバン</t>
    </rPh>
    <phoneticPr fontId="1"/>
  </si>
  <si>
    <t>X</t>
    <phoneticPr fontId="1"/>
  </si>
  <si>
    <t>mm</t>
    <phoneticPr fontId="1"/>
  </si>
  <si>
    <t>g</t>
    <phoneticPr fontId="1"/>
  </si>
  <si>
    <t>um</t>
    <phoneticPr fontId="1"/>
  </si>
  <si>
    <t>レジスト色</t>
    <rPh sb="4" eb="5">
      <t>ショク</t>
    </rPh>
    <phoneticPr fontId="1"/>
  </si>
  <si>
    <t>実装後重量</t>
    <rPh sb="0" eb="2">
      <t>ジッソウ</t>
    </rPh>
    <rPh sb="2" eb="3">
      <t>ゴ</t>
    </rPh>
    <rPh sb="3" eb="5">
      <t>ジュウリョウ</t>
    </rPh>
    <phoneticPr fontId="1"/>
  </si>
  <si>
    <t>不具合現象</t>
    <rPh sb="0" eb="3">
      <t>フグアイ</t>
    </rPh>
    <rPh sb="3" eb="5">
      <t>ゲンショウ</t>
    </rPh>
    <phoneticPr fontId="1"/>
  </si>
  <si>
    <t>原因</t>
    <rPh sb="0" eb="2">
      <t>ゲンイン</t>
    </rPh>
    <phoneticPr fontId="1"/>
  </si>
  <si>
    <t>対策</t>
    <rPh sb="0" eb="2">
      <t>タイサク</t>
    </rPh>
    <phoneticPr fontId="1"/>
  </si>
  <si>
    <t>在庫</t>
    <rPh sb="0" eb="2">
      <t>ザイコ</t>
    </rPh>
    <phoneticPr fontId="1"/>
  </si>
  <si>
    <t>V</t>
    <phoneticPr fontId="1"/>
  </si>
  <si>
    <t>最低電圧</t>
    <rPh sb="0" eb="2">
      <t>サイテイ</t>
    </rPh>
    <rPh sb="2" eb="4">
      <t>デンアツ</t>
    </rPh>
    <phoneticPr fontId="1"/>
  </si>
  <si>
    <t>最大電圧</t>
    <rPh sb="0" eb="2">
      <t>サイダイ</t>
    </rPh>
    <rPh sb="2" eb="4">
      <t>デンアツ</t>
    </rPh>
    <phoneticPr fontId="1"/>
  </si>
  <si>
    <t>V</t>
    <phoneticPr fontId="1"/>
  </si>
  <si>
    <t>選択した部分を印刷</t>
    <rPh sb="0" eb="2">
      <t>センタク</t>
    </rPh>
    <rPh sb="4" eb="6">
      <t>ブブン</t>
    </rPh>
    <rPh sb="7" eb="9">
      <t>インサツ</t>
    </rPh>
    <phoneticPr fontId="1"/>
  </si>
  <si>
    <t>円/枚</t>
    <rPh sb="0" eb="1">
      <t>エン</t>
    </rPh>
    <rPh sb="2" eb="3">
      <t>マイ</t>
    </rPh>
    <phoneticPr fontId="1"/>
  </si>
  <si>
    <t>基板の不具合リスト</t>
    <rPh sb="0" eb="2">
      <t>キバン</t>
    </rPh>
    <rPh sb="3" eb="6">
      <t>フグアイ</t>
    </rPh>
    <phoneticPr fontId="1"/>
  </si>
  <si>
    <t>U1</t>
    <phoneticPr fontId="1"/>
  </si>
  <si>
    <t>X</t>
    <phoneticPr fontId="1"/>
  </si>
  <si>
    <t>耐圧50Vの1次側コンデンサより，Li-Po6セル(満充電で25.2V)は可．24V系電源も可．</t>
    <rPh sb="0" eb="2">
      <t>タイアツ</t>
    </rPh>
    <rPh sb="7" eb="8">
      <t>ジ</t>
    </rPh>
    <rPh sb="8" eb="9">
      <t>ガワ</t>
    </rPh>
    <rPh sb="26" eb="27">
      <t>マン</t>
    </rPh>
    <rPh sb="27" eb="29">
      <t>ジュウデン</t>
    </rPh>
    <rPh sb="37" eb="38">
      <t>カ</t>
    </rPh>
    <rPh sb="42" eb="43">
      <t>ケイ</t>
    </rPh>
    <rPh sb="43" eb="45">
      <t>デンゲン</t>
    </rPh>
    <rPh sb="46" eb="47">
      <t>カ</t>
    </rPh>
    <phoneticPr fontId="1"/>
  </si>
  <si>
    <t>2P大電流コネクタ</t>
    <rPh sb="2" eb="5">
      <t>ダイデンリュウ</t>
    </rPh>
    <phoneticPr fontId="1"/>
  </si>
  <si>
    <t>スルーホール
2Pin</t>
    <phoneticPr fontId="1"/>
  </si>
  <si>
    <t>実測レイアウト　部品面レジスト シルクあり</t>
    <rPh sb="0" eb="2">
      <t>ジッソク</t>
    </rPh>
    <rPh sb="8" eb="11">
      <t>ブヒンメン</t>
    </rPh>
    <phoneticPr fontId="1"/>
  </si>
  <si>
    <t>JST-ZH1.5mm-4P</t>
    <phoneticPr fontId="1"/>
  </si>
  <si>
    <t>スルーホール
4Pin</t>
    <phoneticPr fontId="1"/>
  </si>
  <si>
    <t>U3</t>
    <phoneticPr fontId="1"/>
  </si>
  <si>
    <t>U2</t>
    <phoneticPr fontId="1"/>
  </si>
  <si>
    <t>L1</t>
    <phoneticPr fontId="1"/>
  </si>
  <si>
    <t>インジケータLED</t>
    <phoneticPr fontId="1"/>
  </si>
  <si>
    <t>Digi-key</t>
    <phoneticPr fontId="1"/>
  </si>
  <si>
    <t>秋月電子</t>
    <rPh sb="0" eb="4">
      <t>アキヅキデンシ</t>
    </rPh>
    <phoneticPr fontId="1"/>
  </si>
  <si>
    <t>2012_D</t>
    <phoneticPr fontId="1"/>
  </si>
  <si>
    <t>Li-oP 6セルフル充電時で4.2Vx6=25.2Vを上限とする．</t>
    <rPh sb="11" eb="13">
      <t>ジュウデン</t>
    </rPh>
    <rPh sb="13" eb="14">
      <t>ジ</t>
    </rPh>
    <rPh sb="28" eb="30">
      <t>ジョウゲン</t>
    </rPh>
    <phoneticPr fontId="1"/>
  </si>
  <si>
    <t>Digi-key</t>
  </si>
  <si>
    <t>PCB-WAY</t>
    <phoneticPr fontId="1"/>
  </si>
  <si>
    <t>PCB-WAY</t>
    <phoneticPr fontId="1"/>
  </si>
  <si>
    <t>SCC2130-D08</t>
    <phoneticPr fontId="1"/>
  </si>
  <si>
    <t>TB6612FNG</t>
    <phoneticPr fontId="1"/>
  </si>
  <si>
    <t>SSOP20</t>
    <phoneticPr fontId="1"/>
  </si>
  <si>
    <t>TSSOP-20</t>
    <phoneticPr fontId="1"/>
  </si>
  <si>
    <t>SOIC40</t>
    <phoneticPr fontId="1"/>
  </si>
  <si>
    <t>JST_ZH_4P</t>
    <phoneticPr fontId="1"/>
  </si>
  <si>
    <t>CN1,CN2</t>
    <phoneticPr fontId="1"/>
  </si>
  <si>
    <t>CN3,CN4</t>
    <phoneticPr fontId="1"/>
  </si>
  <si>
    <t>JST-ZH1.5mm-6P</t>
    <phoneticPr fontId="1"/>
  </si>
  <si>
    <t>スルーホール
6Pin</t>
    <phoneticPr fontId="1"/>
  </si>
  <si>
    <t>アナログ入力，UART端子</t>
    <rPh sb="4" eb="6">
      <t>ニュウリョク</t>
    </rPh>
    <rPh sb="11" eb="13">
      <t>タンシ</t>
    </rPh>
    <phoneticPr fontId="1"/>
  </si>
  <si>
    <t>モータ出力x2</t>
    <rPh sb="3" eb="5">
      <t>シュツリョク</t>
    </rPh>
    <phoneticPr fontId="1"/>
  </si>
  <si>
    <t>3012サイズ</t>
    <phoneticPr fontId="1"/>
  </si>
  <si>
    <t>インダクタ</t>
    <phoneticPr fontId="1"/>
  </si>
  <si>
    <t>SMT 2012</t>
    <phoneticPr fontId="1"/>
  </si>
  <si>
    <t>2層　表面・裏面導体厚</t>
    <rPh sb="1" eb="2">
      <t>ソウ</t>
    </rPh>
    <rPh sb="3" eb="5">
      <t>ヒョウメン</t>
    </rPh>
    <rPh sb="6" eb="8">
      <t>リメン</t>
    </rPh>
    <rPh sb="8" eb="9">
      <t>ドウ</t>
    </rPh>
    <rPh sb="9" eb="10">
      <t>タイ</t>
    </rPh>
    <rPh sb="10" eb="11">
      <t>アツ</t>
    </rPh>
    <phoneticPr fontId="1"/>
  </si>
  <si>
    <t>円/5枚</t>
    <rPh sb="0" eb="1">
      <t>エン</t>
    </rPh>
    <rPh sb="3" eb="4">
      <t>マイ</t>
    </rPh>
    <phoneticPr fontId="1"/>
  </si>
  <si>
    <t>JST_ZH_6P</t>
    <phoneticPr fontId="1"/>
  </si>
  <si>
    <t>オス2P垂直</t>
    <rPh sb="4" eb="6">
      <t>スイチョク</t>
    </rPh>
    <phoneticPr fontId="1"/>
  </si>
  <si>
    <t>電源SW</t>
    <rPh sb="0" eb="2">
      <t>デンゲン</t>
    </rPh>
    <phoneticPr fontId="1"/>
  </si>
  <si>
    <t>ラズベリーパイ_倒立ロボット制御基板</t>
    <rPh sb="8" eb="10">
      <t>トウリツ</t>
    </rPh>
    <rPh sb="14" eb="18">
      <t>セイギョキバン</t>
    </rPh>
    <phoneticPr fontId="1"/>
  </si>
  <si>
    <t>スルーホール
3Pin</t>
    <phoneticPr fontId="1"/>
  </si>
  <si>
    <t>ラズベリーパイPico基板</t>
    <rPh sb="11" eb="13">
      <t>キバン</t>
    </rPh>
    <phoneticPr fontId="1"/>
  </si>
  <si>
    <t>MOUSER</t>
    <phoneticPr fontId="1"/>
  </si>
  <si>
    <t xml:space="preserve">LED赤
</t>
    <rPh sb="3" eb="4">
      <t>アカ</t>
    </rPh>
    <phoneticPr fontId="1"/>
  </si>
  <si>
    <t xml:space="preserve">LED緑
</t>
    <phoneticPr fontId="1"/>
  </si>
  <si>
    <t xml:space="preserve">0.1uF チップコンデンサ
</t>
    <phoneticPr fontId="1"/>
  </si>
  <si>
    <t xml:space="preserve">0.47uF チップコンデンサ
</t>
    <phoneticPr fontId="1"/>
  </si>
  <si>
    <t xml:space="preserve">1uF チップコンデンサ
</t>
    <phoneticPr fontId="1"/>
  </si>
  <si>
    <t>360Ω　チップ抵抗</t>
    <rPh sb="8" eb="10">
      <t>テイコウ</t>
    </rPh>
    <phoneticPr fontId="1"/>
  </si>
  <si>
    <t xml:space="preserve">1kΩチップ抵抗
</t>
    <rPh sb="6" eb="8">
      <t>テイコウ</t>
    </rPh>
    <phoneticPr fontId="1"/>
  </si>
  <si>
    <t xml:space="preserve">16kΩ　チップ抵抗
</t>
    <rPh sb="8" eb="10">
      <t>テイコウ</t>
    </rPh>
    <phoneticPr fontId="1"/>
  </si>
  <si>
    <t>デュアルDCモータドライバ</t>
    <phoneticPr fontId="1"/>
  </si>
  <si>
    <t>マイコン</t>
    <phoneticPr fontId="1"/>
  </si>
  <si>
    <t>3軸IMU</t>
    <rPh sb="1" eb="2">
      <t>ジク</t>
    </rPh>
    <phoneticPr fontId="1"/>
  </si>
  <si>
    <t>U4</t>
    <phoneticPr fontId="1"/>
  </si>
  <si>
    <t>SOIC8</t>
    <phoneticPr fontId="1"/>
  </si>
  <si>
    <t>OPアンプ(入出力レールtoレール)</t>
    <rPh sb="6" eb="9">
      <t>ニュウシュツリョク</t>
    </rPh>
    <phoneticPr fontId="1"/>
  </si>
  <si>
    <t>ユーザーSW入力 x2ch</t>
    <rPh sb="6" eb="8">
      <t>ニュウリョク</t>
    </rPh>
    <phoneticPr fontId="1"/>
  </si>
  <si>
    <t>MCP6492</t>
    <phoneticPr fontId="1"/>
  </si>
  <si>
    <t>CN5</t>
    <phoneticPr fontId="1"/>
  </si>
  <si>
    <t>47uH  チップインダクタ</t>
    <phoneticPr fontId="1"/>
  </si>
  <si>
    <t>D1</t>
    <phoneticPr fontId="1"/>
  </si>
  <si>
    <t>D2</t>
    <phoneticPr fontId="1"/>
  </si>
  <si>
    <t xml:space="preserve">16V 10uF チップコンデンサ
</t>
    <phoneticPr fontId="1"/>
  </si>
  <si>
    <t xml:space="preserve">0.01uF チップコンデンサ
</t>
    <phoneticPr fontId="1"/>
  </si>
  <si>
    <t>D3</t>
    <phoneticPr fontId="1"/>
  </si>
  <si>
    <t>SD0805S040S0R5</t>
    <phoneticPr fontId="1"/>
  </si>
  <si>
    <t>小信号用ダイオード</t>
    <rPh sb="0" eb="4">
      <t>ショウシンゴウヨウ</t>
    </rPh>
    <phoneticPr fontId="1"/>
  </si>
  <si>
    <t>タクトSW
スルーホール４ピン</t>
    <phoneticPr fontId="1"/>
  </si>
  <si>
    <t xml:space="preserve">16V 47uF チップコンデンサ
</t>
    <phoneticPr fontId="1"/>
  </si>
  <si>
    <t>C1,C7</t>
    <phoneticPr fontId="1"/>
  </si>
  <si>
    <t>C8,C11,C12</t>
    <phoneticPr fontId="1"/>
  </si>
  <si>
    <t>C2,C3,C5</t>
    <phoneticPr fontId="1"/>
  </si>
  <si>
    <t>C4</t>
    <phoneticPr fontId="1"/>
  </si>
  <si>
    <t>C6,C9,C10,C17</t>
    <phoneticPr fontId="1"/>
  </si>
  <si>
    <t>C13,C14,C15,C16</t>
    <phoneticPr fontId="1"/>
  </si>
  <si>
    <t>R6,R7,R8,R9</t>
    <phoneticPr fontId="1"/>
  </si>
  <si>
    <t>SP1</t>
    <phoneticPr fontId="1"/>
  </si>
  <si>
    <t>圧電スピーカー</t>
    <rPh sb="0" eb="2">
      <t>アツデン</t>
    </rPh>
    <phoneticPr fontId="1"/>
  </si>
  <si>
    <t>スライドSW 3P
SPDT-2.54mm-pitch
600SP1S2M1Q</t>
    <phoneticPr fontId="1"/>
  </si>
  <si>
    <t>圧電ブザ-
UGCM0603APE</t>
    <rPh sb="0" eb="2">
      <t>アツデン</t>
    </rPh>
    <phoneticPr fontId="1"/>
  </si>
  <si>
    <t>PCB-WAY  70x60mm 2層基板 　5枚</t>
    <rPh sb="18" eb="19">
      <t>ソウ</t>
    </rPh>
    <rPh sb="19" eb="21">
      <t>キバン</t>
    </rPh>
    <rPh sb="24" eb="25">
      <t>マイ</t>
    </rPh>
    <phoneticPr fontId="1"/>
  </si>
  <si>
    <t>ラズピコをリセットすることができない</t>
    <phoneticPr fontId="1"/>
  </si>
  <si>
    <t>ラズピコ本体基板のUSBコネクタ位置が良くない（車輪と干渉）</t>
    <rPh sb="4" eb="6">
      <t>ホンタイ</t>
    </rPh>
    <rPh sb="6" eb="8">
      <t>キバン</t>
    </rPh>
    <rPh sb="16" eb="18">
      <t>イチ</t>
    </rPh>
    <rPh sb="19" eb="20">
      <t>ヨ</t>
    </rPh>
    <rPh sb="24" eb="26">
      <t>シャリン</t>
    </rPh>
    <rPh sb="27" eb="29">
      <t>カンショウ</t>
    </rPh>
    <phoneticPr fontId="1"/>
  </si>
  <si>
    <t>手配線でSW追加</t>
    <rPh sb="0" eb="3">
      <t>テハイセン</t>
    </rPh>
    <rPh sb="6" eb="8">
      <t>ツイカ</t>
    </rPh>
    <phoneticPr fontId="1"/>
  </si>
  <si>
    <t>パターン変更</t>
    <rPh sb="4" eb="6">
      <t>ヘンコウ</t>
    </rPh>
    <phoneticPr fontId="1"/>
  </si>
  <si>
    <t>CAD設計ミス</t>
    <rPh sb="3" eb="5">
      <t>セッケイ</t>
    </rPh>
    <phoneticPr fontId="1"/>
  </si>
  <si>
    <t>回路図ミス(RUN端子をGNDに短絡するSW付け忘れ)</t>
    <rPh sb="0" eb="3">
      <t>カイロズ</t>
    </rPh>
    <phoneticPr fontId="1"/>
  </si>
  <si>
    <t>UARTコネクタのNo.1pin （5V）がどこにもつながってない</t>
    <phoneticPr fontId="1"/>
  </si>
  <si>
    <t>回路図ミス(3.3V電源接続とすべきところ5Vにしてしまった)</t>
    <rPh sb="0" eb="3">
      <t>カイロズ</t>
    </rPh>
    <rPh sb="10" eb="12">
      <t>デンゲン</t>
    </rPh>
    <rPh sb="12" eb="14">
      <t>セツゾク</t>
    </rPh>
    <phoneticPr fontId="1"/>
  </si>
  <si>
    <t>とりあえずGNDとRT,TXだけで通信はOK
次の機会に4ピン→3ピンに変更する</t>
    <rPh sb="17" eb="19">
      <t>ツウシン</t>
    </rPh>
    <rPh sb="23" eb="24">
      <t>ツギ</t>
    </rPh>
    <rPh sb="25" eb="27">
      <t>キカイ</t>
    </rPh>
    <rPh sb="36" eb="38">
      <t>ヘンコウ</t>
    </rPh>
    <phoneticPr fontId="1"/>
  </si>
  <si>
    <t>赤</t>
    <rPh sb="0" eb="1">
      <t>アカ</t>
    </rPh>
    <phoneticPr fontId="1"/>
  </si>
  <si>
    <t>LEDの輝度がやや暗い</t>
    <rPh sb="4" eb="6">
      <t>キド</t>
    </rPh>
    <rPh sb="9" eb="10">
      <t>クラ</t>
    </rPh>
    <phoneticPr fontId="1"/>
  </si>
  <si>
    <t>抵抗1kΩが大きすぎる</t>
    <rPh sb="0" eb="2">
      <t>テイコウ</t>
    </rPh>
    <rPh sb="6" eb="7">
      <t>オオ</t>
    </rPh>
    <phoneticPr fontId="1"/>
  </si>
  <si>
    <t>360Ωに変更</t>
    <rPh sb="5" eb="7">
      <t>ヘンコウ</t>
    </rPh>
    <phoneticPr fontId="1"/>
  </si>
  <si>
    <t>R1,R2,R5,R12,R13</t>
    <phoneticPr fontId="1"/>
  </si>
  <si>
    <t>R3,R4,R10,R11</t>
    <phoneticPr fontId="1"/>
  </si>
  <si>
    <t>SW1,SW2,SW4</t>
    <phoneticPr fontId="1"/>
  </si>
  <si>
    <t>SW3</t>
    <phoneticPr fontId="1"/>
  </si>
  <si>
    <t>XT30U-M</t>
    <phoneticPr fontId="1"/>
  </si>
  <si>
    <t>2025.2.4</t>
    <phoneticPr fontId="1"/>
  </si>
  <si>
    <t>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</si>
</sst>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2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9" fontId="0" fillId="0" borderId="3" xfId="0" applyNumberFormat="1" applyBorder="1"/>
    <xf numFmtId="176" fontId="0" fillId="0" borderId="0" xfId="0" applyNumberForma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quotePrefix="1" applyBorder="1"/>
    <xf numFmtId="0" fontId="0" fillId="0" borderId="0" xfId="0" quotePrefix="1"/>
    <xf numFmtId="0" fontId="0" fillId="0" borderId="1" xfId="0" applyBorder="1" applyAlignment="1">
      <alignment horizontal="left" wrapText="1"/>
    </xf>
    <xf numFmtId="177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4132</xdr:colOff>
      <xdr:row>6</xdr:row>
      <xdr:rowOff>168850</xdr:rowOff>
    </xdr:from>
    <xdr:to>
      <xdr:col>28</xdr:col>
      <xdr:colOff>526902</xdr:colOff>
      <xdr:row>31</xdr:row>
      <xdr:rowOff>132005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1894298-D59C-3A78-CA2F-4CB3354F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03905" y="1398441"/>
          <a:ext cx="10913679" cy="86915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29</xdr:col>
      <xdr:colOff>190501</xdr:colOff>
      <xdr:row>86</xdr:row>
      <xdr:rowOff>140564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43E05EA-E331-C394-B38B-D1D09FC18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90500"/>
          <a:ext cx="20078700" cy="163330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32656</xdr:colOff>
      <xdr:row>4</xdr:row>
      <xdr:rowOff>99334</xdr:rowOff>
    </xdr:from>
    <xdr:to>
      <xdr:col>8</xdr:col>
      <xdr:colOff>613989</xdr:colOff>
      <xdr:row>33</xdr:row>
      <xdr:rowOff>95250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2AD6EEB-9D38-3074-4784-31870BCF7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56" y="785134"/>
          <a:ext cx="6067733" cy="4967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33"/>
  <sheetViews>
    <sheetView topLeftCell="A14" zoomScale="85" zoomScaleNormal="85" workbookViewId="0">
      <selection activeCell="J33" sqref="J33"/>
    </sheetView>
  </sheetViews>
  <sheetFormatPr defaultRowHeight="13.5" x14ac:dyDescent="0.15"/>
  <cols>
    <col min="2" max="2" width="6.875" customWidth="1"/>
    <col min="3" max="3" width="14" style="8" customWidth="1"/>
    <col min="4" max="4" width="25.375" customWidth="1"/>
    <col min="5" max="5" width="27" customWidth="1"/>
    <col min="6" max="6" width="13.625" customWidth="1"/>
    <col min="7" max="7" width="6.625" customWidth="1"/>
    <col min="8" max="8" width="8.25" customWidth="1"/>
    <col min="10" max="10" width="10.875" customWidth="1"/>
    <col min="11" max="11" width="28.625" customWidth="1"/>
    <col min="13" max="13" width="34.75" customWidth="1"/>
    <col min="37" max="38" width="10.375" customWidth="1"/>
  </cols>
  <sheetData>
    <row r="2" spans="1:13" ht="28.5" x14ac:dyDescent="0.3">
      <c r="E2" s="1" t="s">
        <v>0</v>
      </c>
    </row>
    <row r="3" spans="1:13" x14ac:dyDescent="0.15">
      <c r="H3" s="4"/>
      <c r="I3" s="4" t="s">
        <v>12</v>
      </c>
      <c r="J3" s="5" t="s">
        <v>13</v>
      </c>
    </row>
    <row r="4" spans="1:13" x14ac:dyDescent="0.15">
      <c r="C4" s="9" t="s">
        <v>1</v>
      </c>
      <c r="D4" s="2"/>
      <c r="E4" s="2" t="s">
        <v>78</v>
      </c>
      <c r="H4" s="5" t="s">
        <v>10</v>
      </c>
      <c r="I4" s="5">
        <f>SUM(I10:I30)</f>
        <v>46</v>
      </c>
      <c r="J4" s="5">
        <f>SUM(G10:G30)</f>
        <v>75</v>
      </c>
    </row>
    <row r="5" spans="1:13" x14ac:dyDescent="0.15">
      <c r="C5" s="10" t="s">
        <v>2</v>
      </c>
      <c r="D5" s="3"/>
      <c r="E5" s="3" t="s">
        <v>139</v>
      </c>
      <c r="J5" s="4" t="s">
        <v>11</v>
      </c>
    </row>
    <row r="6" spans="1:13" x14ac:dyDescent="0.15">
      <c r="J6" s="5">
        <f>SUM(J8:J32)</f>
        <v>19420</v>
      </c>
    </row>
    <row r="7" spans="1:13" x14ac:dyDescent="0.15">
      <c r="B7" s="11" t="s">
        <v>16</v>
      </c>
      <c r="C7" s="4" t="s">
        <v>15</v>
      </c>
      <c r="D7" s="4" t="s">
        <v>8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9</v>
      </c>
      <c r="J7" s="4" t="s">
        <v>10</v>
      </c>
      <c r="K7" s="4" t="s">
        <v>7</v>
      </c>
      <c r="L7" s="4" t="s">
        <v>31</v>
      </c>
    </row>
    <row r="8" spans="1:13" ht="32.25" customHeight="1" x14ac:dyDescent="0.15">
      <c r="A8">
        <v>1</v>
      </c>
      <c r="B8" s="11"/>
      <c r="C8" s="4" t="s">
        <v>81</v>
      </c>
      <c r="D8" s="5" t="s">
        <v>39</v>
      </c>
      <c r="E8" s="29" t="s">
        <v>58</v>
      </c>
      <c r="F8" s="5" t="s">
        <v>61</v>
      </c>
      <c r="G8" s="5">
        <v>20</v>
      </c>
      <c r="H8" s="5">
        <v>14000</v>
      </c>
      <c r="I8" s="5">
        <v>1</v>
      </c>
      <c r="J8" s="5">
        <f>H8*I8</f>
        <v>14000</v>
      </c>
      <c r="K8" s="27" t="s">
        <v>92</v>
      </c>
      <c r="L8" s="5"/>
    </row>
    <row r="9" spans="1:13" ht="27.95" customHeight="1" x14ac:dyDescent="0.15">
      <c r="A9">
        <v>2</v>
      </c>
      <c r="B9" s="11"/>
      <c r="C9" s="4" t="s">
        <v>52</v>
      </c>
      <c r="D9" s="5" t="s">
        <v>48</v>
      </c>
      <c r="E9" s="29" t="s">
        <v>80</v>
      </c>
      <c r="F9" s="5" t="s">
        <v>62</v>
      </c>
      <c r="G9" s="5">
        <v>40</v>
      </c>
      <c r="H9" s="5">
        <v>770</v>
      </c>
      <c r="I9" s="5">
        <v>1</v>
      </c>
      <c r="J9" s="5">
        <f t="shared" ref="J9:J10" si="0">H9*I9</f>
        <v>770</v>
      </c>
      <c r="K9" s="27" t="s">
        <v>91</v>
      </c>
      <c r="L9" s="5"/>
    </row>
    <row r="10" spans="1:13" ht="27.95" customHeight="1" x14ac:dyDescent="0.15">
      <c r="A10">
        <v>3</v>
      </c>
      <c r="B10" s="11"/>
      <c r="C10" s="4" t="s">
        <v>52</v>
      </c>
      <c r="D10" s="5" t="s">
        <v>47</v>
      </c>
      <c r="E10" s="29" t="s">
        <v>59</v>
      </c>
      <c r="F10" s="5" t="s">
        <v>60</v>
      </c>
      <c r="G10" s="5">
        <v>20</v>
      </c>
      <c r="H10" s="5">
        <v>180</v>
      </c>
      <c r="I10" s="5">
        <v>1</v>
      </c>
      <c r="J10" s="5">
        <f t="shared" si="0"/>
        <v>180</v>
      </c>
      <c r="K10" s="27" t="s">
        <v>90</v>
      </c>
      <c r="L10" s="5"/>
    </row>
    <row r="11" spans="1:13" ht="27.95" customHeight="1" x14ac:dyDescent="0.15">
      <c r="A11">
        <v>4</v>
      </c>
      <c r="B11" s="11"/>
      <c r="C11" s="4" t="s">
        <v>52</v>
      </c>
      <c r="D11" s="5" t="s">
        <v>93</v>
      </c>
      <c r="E11" s="29" t="s">
        <v>97</v>
      </c>
      <c r="F11" s="5" t="s">
        <v>94</v>
      </c>
      <c r="G11" s="5">
        <v>8</v>
      </c>
      <c r="H11" s="5">
        <v>180</v>
      </c>
      <c r="I11" s="5">
        <v>1</v>
      </c>
      <c r="J11" s="5">
        <f t="shared" ref="J11" si="1">H11*I11</f>
        <v>180</v>
      </c>
      <c r="K11" s="27" t="s">
        <v>95</v>
      </c>
      <c r="L11" s="5"/>
    </row>
    <row r="12" spans="1:13" ht="27.95" customHeight="1" x14ac:dyDescent="0.15">
      <c r="A12">
        <v>5</v>
      </c>
      <c r="B12" s="11"/>
      <c r="C12" s="4" t="s">
        <v>52</v>
      </c>
      <c r="D12" s="30" t="s">
        <v>98</v>
      </c>
      <c r="E12" s="32" t="s">
        <v>138</v>
      </c>
      <c r="F12" s="23" t="s">
        <v>43</v>
      </c>
      <c r="G12" s="5">
        <v>2</v>
      </c>
      <c r="H12" s="5">
        <v>300</v>
      </c>
      <c r="I12" s="5">
        <v>1</v>
      </c>
      <c r="J12" s="5">
        <f t="shared" ref="J12:J14" si="2">H12*I12</f>
        <v>300</v>
      </c>
      <c r="K12" s="27" t="s">
        <v>42</v>
      </c>
      <c r="L12" s="5"/>
      <c r="M12" s="31" t="s">
        <v>76</v>
      </c>
    </row>
    <row r="13" spans="1:13" ht="27.95" customHeight="1" x14ac:dyDescent="0.15">
      <c r="A13">
        <v>6</v>
      </c>
      <c r="B13" s="11"/>
      <c r="C13" s="4" t="s">
        <v>52</v>
      </c>
      <c r="D13" s="5" t="s">
        <v>64</v>
      </c>
      <c r="E13" s="29" t="s">
        <v>45</v>
      </c>
      <c r="F13" s="23" t="s">
        <v>46</v>
      </c>
      <c r="G13" s="5">
        <v>4</v>
      </c>
      <c r="H13" s="5">
        <v>100</v>
      </c>
      <c r="I13" s="5">
        <v>2</v>
      </c>
      <c r="J13" s="5">
        <f t="shared" si="2"/>
        <v>200</v>
      </c>
      <c r="K13" s="27" t="s">
        <v>68</v>
      </c>
      <c r="L13" s="5"/>
      <c r="M13" t="s">
        <v>63</v>
      </c>
    </row>
    <row r="14" spans="1:13" ht="27.95" customHeight="1" x14ac:dyDescent="0.15">
      <c r="A14">
        <v>7</v>
      </c>
      <c r="B14" s="11"/>
      <c r="C14" s="4" t="s">
        <v>52</v>
      </c>
      <c r="D14" s="5" t="s">
        <v>65</v>
      </c>
      <c r="E14" s="32" t="s">
        <v>66</v>
      </c>
      <c r="F14" s="23" t="s">
        <v>67</v>
      </c>
      <c r="G14" s="5">
        <v>6</v>
      </c>
      <c r="H14" s="5">
        <v>100</v>
      </c>
      <c r="I14" s="5">
        <v>2</v>
      </c>
      <c r="J14" s="5">
        <f t="shared" si="2"/>
        <v>200</v>
      </c>
      <c r="K14" s="28" t="s">
        <v>69</v>
      </c>
      <c r="L14" s="5"/>
      <c r="M14" t="s">
        <v>75</v>
      </c>
    </row>
    <row r="15" spans="1:13" ht="27.95" customHeight="1" x14ac:dyDescent="0.15">
      <c r="A15">
        <v>8</v>
      </c>
      <c r="B15" s="11"/>
      <c r="C15" s="4" t="s">
        <v>51</v>
      </c>
      <c r="D15" s="5" t="s">
        <v>49</v>
      </c>
      <c r="E15" s="32" t="s">
        <v>99</v>
      </c>
      <c r="F15" s="5" t="s">
        <v>70</v>
      </c>
      <c r="G15" s="5">
        <v>2</v>
      </c>
      <c r="H15" s="5">
        <v>100</v>
      </c>
      <c r="I15" s="5">
        <v>1</v>
      </c>
      <c r="J15" s="5">
        <f>H15*I15</f>
        <v>100</v>
      </c>
      <c r="K15" s="28" t="s">
        <v>71</v>
      </c>
      <c r="L15" s="5"/>
      <c r="M15" s="31"/>
    </row>
    <row r="16" spans="1:13" ht="27.95" customHeight="1" x14ac:dyDescent="0.15">
      <c r="A16">
        <v>9</v>
      </c>
      <c r="B16" s="11"/>
      <c r="C16" s="4" t="s">
        <v>52</v>
      </c>
      <c r="D16" s="5" t="s">
        <v>100</v>
      </c>
      <c r="E16" s="32" t="s">
        <v>82</v>
      </c>
      <c r="F16" s="5" t="s">
        <v>72</v>
      </c>
      <c r="G16" s="5">
        <v>2</v>
      </c>
      <c r="H16" s="5">
        <v>50</v>
      </c>
      <c r="I16" s="5">
        <v>1</v>
      </c>
      <c r="J16" s="5">
        <f t="shared" ref="J16:J19" si="3">H16*I16</f>
        <v>50</v>
      </c>
      <c r="K16" s="27" t="s">
        <v>50</v>
      </c>
      <c r="L16" s="5"/>
      <c r="M16" t="s">
        <v>53</v>
      </c>
    </row>
    <row r="17" spans="1:13" ht="27.95" customHeight="1" x14ac:dyDescent="0.15">
      <c r="A17">
        <v>10</v>
      </c>
      <c r="B17" s="11"/>
      <c r="C17" s="4" t="s">
        <v>52</v>
      </c>
      <c r="D17" s="5" t="s">
        <v>101</v>
      </c>
      <c r="E17" s="32" t="s">
        <v>83</v>
      </c>
      <c r="F17" s="5" t="s">
        <v>72</v>
      </c>
      <c r="G17" s="5">
        <v>2</v>
      </c>
      <c r="H17" s="5">
        <v>50</v>
      </c>
      <c r="I17" s="5">
        <v>1</v>
      </c>
      <c r="J17" s="5">
        <f t="shared" si="3"/>
        <v>50</v>
      </c>
      <c r="K17" s="27" t="s">
        <v>50</v>
      </c>
      <c r="L17" s="5"/>
    </row>
    <row r="18" spans="1:13" ht="27" customHeight="1" x14ac:dyDescent="0.15">
      <c r="A18">
        <v>11</v>
      </c>
      <c r="B18" s="11"/>
      <c r="C18" s="4" t="s">
        <v>51</v>
      </c>
      <c r="D18" s="5" t="s">
        <v>104</v>
      </c>
      <c r="E18" s="32" t="s">
        <v>105</v>
      </c>
      <c r="F18" s="5" t="s">
        <v>72</v>
      </c>
      <c r="G18" s="5">
        <v>2</v>
      </c>
      <c r="H18" s="5">
        <v>50</v>
      </c>
      <c r="I18" s="5">
        <v>1</v>
      </c>
      <c r="J18" s="5">
        <f t="shared" ref="J18" si="4">H18*I18</f>
        <v>50</v>
      </c>
      <c r="K18" s="27" t="s">
        <v>106</v>
      </c>
      <c r="L18" s="5"/>
    </row>
    <row r="19" spans="1:13" ht="27.95" customHeight="1" x14ac:dyDescent="0.15">
      <c r="A19">
        <v>12</v>
      </c>
      <c r="B19" s="11"/>
      <c r="C19" s="4" t="s">
        <v>51</v>
      </c>
      <c r="D19" s="5" t="s">
        <v>114</v>
      </c>
      <c r="E19" s="32" t="s">
        <v>103</v>
      </c>
      <c r="F19" s="5" t="s">
        <v>72</v>
      </c>
      <c r="G19" s="5">
        <v>2</v>
      </c>
      <c r="H19" s="5">
        <v>20</v>
      </c>
      <c r="I19" s="5">
        <v>4</v>
      </c>
      <c r="J19" s="5">
        <f t="shared" si="3"/>
        <v>80</v>
      </c>
      <c r="K19" s="27"/>
      <c r="L19" s="5"/>
    </row>
    <row r="20" spans="1:13" ht="27.95" customHeight="1" x14ac:dyDescent="0.15">
      <c r="A20">
        <v>13</v>
      </c>
      <c r="B20" s="11"/>
      <c r="C20" s="4" t="s">
        <v>51</v>
      </c>
      <c r="D20" s="5" t="s">
        <v>113</v>
      </c>
      <c r="E20" s="32" t="s">
        <v>84</v>
      </c>
      <c r="F20" s="5" t="s">
        <v>72</v>
      </c>
      <c r="G20" s="5">
        <v>2</v>
      </c>
      <c r="H20" s="5">
        <v>20</v>
      </c>
      <c r="I20" s="5">
        <v>4</v>
      </c>
      <c r="J20" s="5">
        <f t="shared" ref="J20:J29" si="5">H20*I20</f>
        <v>80</v>
      </c>
      <c r="K20" s="27"/>
      <c r="L20" s="5"/>
      <c r="M20" s="31"/>
    </row>
    <row r="21" spans="1:13" ht="27.95" customHeight="1" x14ac:dyDescent="0.15">
      <c r="A21">
        <v>14</v>
      </c>
      <c r="B21" s="11"/>
      <c r="C21" s="4" t="s">
        <v>51</v>
      </c>
      <c r="D21" s="5" t="s">
        <v>112</v>
      </c>
      <c r="E21" s="32" t="s">
        <v>85</v>
      </c>
      <c r="F21" s="5" t="s">
        <v>72</v>
      </c>
      <c r="G21" s="5">
        <v>2</v>
      </c>
      <c r="H21" s="5">
        <v>10</v>
      </c>
      <c r="I21" s="5">
        <v>1</v>
      </c>
      <c r="J21" s="5">
        <f>H21*I21</f>
        <v>10</v>
      </c>
      <c r="K21" s="28"/>
      <c r="L21" s="5"/>
      <c r="M21" s="31"/>
    </row>
    <row r="22" spans="1:13" ht="27.95" customHeight="1" x14ac:dyDescent="0.15">
      <c r="A22">
        <v>15</v>
      </c>
      <c r="B22" s="11"/>
      <c r="C22" s="4" t="s">
        <v>51</v>
      </c>
      <c r="D22" s="5" t="s">
        <v>111</v>
      </c>
      <c r="E22" s="32" t="s">
        <v>86</v>
      </c>
      <c r="F22" s="5" t="s">
        <v>72</v>
      </c>
      <c r="G22" s="5">
        <v>2</v>
      </c>
      <c r="H22" s="5">
        <v>20</v>
      </c>
      <c r="I22" s="5">
        <v>3</v>
      </c>
      <c r="J22" s="5">
        <f t="shared" ref="J22" si="6">H22*I22</f>
        <v>60</v>
      </c>
      <c r="K22" s="27"/>
      <c r="L22" s="5"/>
      <c r="M22" s="31"/>
    </row>
    <row r="23" spans="1:13" ht="27.95" customHeight="1" x14ac:dyDescent="0.15">
      <c r="A23">
        <v>16</v>
      </c>
      <c r="B23" s="11"/>
      <c r="C23" s="4" t="s">
        <v>51</v>
      </c>
      <c r="D23" s="5" t="s">
        <v>110</v>
      </c>
      <c r="E23" s="32" t="s">
        <v>102</v>
      </c>
      <c r="F23" s="5" t="s">
        <v>72</v>
      </c>
      <c r="G23" s="5">
        <v>2</v>
      </c>
      <c r="H23" s="5">
        <v>50</v>
      </c>
      <c r="I23" s="5">
        <v>3</v>
      </c>
      <c r="J23" s="5">
        <f t="shared" si="5"/>
        <v>150</v>
      </c>
      <c r="K23" s="28"/>
      <c r="L23" s="5"/>
      <c r="M23" s="31"/>
    </row>
    <row r="24" spans="1:13" ht="27.95" customHeight="1" x14ac:dyDescent="0.15">
      <c r="A24">
        <v>17</v>
      </c>
      <c r="B24" s="11"/>
      <c r="C24" s="4" t="s">
        <v>51</v>
      </c>
      <c r="D24" s="5" t="s">
        <v>109</v>
      </c>
      <c r="E24" s="32" t="s">
        <v>108</v>
      </c>
      <c r="F24" s="5" t="s">
        <v>72</v>
      </c>
      <c r="G24" s="5">
        <v>2</v>
      </c>
      <c r="H24" s="5">
        <v>50</v>
      </c>
      <c r="I24" s="5">
        <v>2</v>
      </c>
      <c r="J24" s="5">
        <f t="shared" ref="J24" si="7">H24*I24</f>
        <v>100</v>
      </c>
      <c r="K24" s="28"/>
      <c r="L24" s="5"/>
      <c r="M24" s="31"/>
    </row>
    <row r="25" spans="1:13" ht="27.95" customHeight="1" x14ac:dyDescent="0.15">
      <c r="A25">
        <v>18</v>
      </c>
      <c r="B25" s="11"/>
      <c r="C25" s="4" t="s">
        <v>51</v>
      </c>
      <c r="D25" s="5" t="s">
        <v>135</v>
      </c>
      <c r="E25" s="32" t="s">
        <v>87</v>
      </c>
      <c r="F25" s="5" t="s">
        <v>72</v>
      </c>
      <c r="G25" s="5">
        <v>2</v>
      </c>
      <c r="H25" s="5">
        <v>20</v>
      </c>
      <c r="I25" s="5">
        <v>4</v>
      </c>
      <c r="J25" s="5">
        <f t="shared" si="5"/>
        <v>80</v>
      </c>
      <c r="K25" s="28"/>
      <c r="L25" s="5"/>
      <c r="M25" s="31"/>
    </row>
    <row r="26" spans="1:13" ht="27.95" customHeight="1" x14ac:dyDescent="0.15">
      <c r="A26">
        <v>19</v>
      </c>
      <c r="B26" s="11"/>
      <c r="C26" s="4" t="s">
        <v>55</v>
      </c>
      <c r="D26" s="5" t="s">
        <v>134</v>
      </c>
      <c r="E26" s="32" t="s">
        <v>88</v>
      </c>
      <c r="F26" s="5" t="s">
        <v>72</v>
      </c>
      <c r="G26" s="5">
        <v>2</v>
      </c>
      <c r="H26" s="5">
        <v>20</v>
      </c>
      <c r="I26" s="5">
        <v>5</v>
      </c>
      <c r="J26" s="5">
        <f t="shared" si="5"/>
        <v>100</v>
      </c>
      <c r="K26" s="28"/>
      <c r="L26" s="5"/>
      <c r="M26" s="31"/>
    </row>
    <row r="27" spans="1:13" ht="27.95" customHeight="1" x14ac:dyDescent="0.15">
      <c r="A27">
        <v>20</v>
      </c>
      <c r="B27" s="11"/>
      <c r="C27" s="4" t="s">
        <v>51</v>
      </c>
      <c r="D27" s="5" t="s">
        <v>115</v>
      </c>
      <c r="E27" s="32" t="s">
        <v>89</v>
      </c>
      <c r="F27" s="5" t="s">
        <v>72</v>
      </c>
      <c r="G27" s="5">
        <v>2</v>
      </c>
      <c r="H27" s="5">
        <v>20</v>
      </c>
      <c r="I27" s="5">
        <v>4</v>
      </c>
      <c r="J27" s="5">
        <f t="shared" si="5"/>
        <v>80</v>
      </c>
      <c r="K27" s="28"/>
      <c r="L27" s="5"/>
      <c r="M27" s="31"/>
    </row>
    <row r="28" spans="1:13" ht="40.5" x14ac:dyDescent="0.15">
      <c r="A28">
        <v>21</v>
      </c>
      <c r="B28" s="11"/>
      <c r="C28" s="4" t="s">
        <v>51</v>
      </c>
      <c r="D28" s="5" t="s">
        <v>137</v>
      </c>
      <c r="E28" s="32" t="s">
        <v>118</v>
      </c>
      <c r="F28" s="23" t="s">
        <v>79</v>
      </c>
      <c r="G28" s="5">
        <v>3</v>
      </c>
      <c r="H28" s="5">
        <v>200</v>
      </c>
      <c r="I28" s="5">
        <v>1</v>
      </c>
      <c r="J28" s="5">
        <f t="shared" ref="J28" si="8">H28*I28</f>
        <v>200</v>
      </c>
      <c r="K28" s="28" t="s">
        <v>77</v>
      </c>
      <c r="L28" s="5"/>
      <c r="M28" s="31"/>
    </row>
    <row r="29" spans="1:13" ht="27.95" customHeight="1" x14ac:dyDescent="0.15">
      <c r="A29">
        <v>22</v>
      </c>
      <c r="B29" s="11"/>
      <c r="C29" s="4" t="s">
        <v>52</v>
      </c>
      <c r="D29" s="5" t="s">
        <v>136</v>
      </c>
      <c r="E29" s="32" t="s">
        <v>107</v>
      </c>
      <c r="F29" s="23" t="s">
        <v>46</v>
      </c>
      <c r="G29" s="5">
        <v>4</v>
      </c>
      <c r="H29" s="5">
        <v>100</v>
      </c>
      <c r="I29" s="5">
        <v>3</v>
      </c>
      <c r="J29" s="5">
        <f t="shared" si="5"/>
        <v>300</v>
      </c>
      <c r="K29" s="28" t="s">
        <v>96</v>
      </c>
      <c r="L29" s="5"/>
    </row>
    <row r="30" spans="1:13" ht="27.95" customHeight="1" x14ac:dyDescent="0.15">
      <c r="A30">
        <v>23</v>
      </c>
      <c r="B30" s="11"/>
      <c r="C30" s="4" t="s">
        <v>52</v>
      </c>
      <c r="D30" s="5" t="s">
        <v>116</v>
      </c>
      <c r="E30" s="32" t="s">
        <v>119</v>
      </c>
      <c r="F30" s="23" t="s">
        <v>43</v>
      </c>
      <c r="G30" s="5">
        <v>2</v>
      </c>
      <c r="H30" s="5">
        <v>100</v>
      </c>
      <c r="I30" s="5">
        <v>1</v>
      </c>
      <c r="J30" s="5">
        <f t="shared" ref="J30" si="9">H30*I30</f>
        <v>100</v>
      </c>
      <c r="K30" s="28" t="s">
        <v>117</v>
      </c>
      <c r="L30" s="5"/>
    </row>
    <row r="31" spans="1:13" ht="27.95" customHeight="1" x14ac:dyDescent="0.15"/>
    <row r="32" spans="1:13" ht="27.95" customHeight="1" x14ac:dyDescent="0.15">
      <c r="B32" s="11"/>
      <c r="C32" s="4" t="s">
        <v>57</v>
      </c>
      <c r="D32" s="5" t="s">
        <v>14</v>
      </c>
      <c r="E32" s="29"/>
      <c r="F32" s="5"/>
      <c r="G32" s="5"/>
      <c r="H32" s="5"/>
      <c r="I32" s="5">
        <v>1</v>
      </c>
      <c r="J32" s="5">
        <v>2000</v>
      </c>
      <c r="K32" s="27" t="s">
        <v>120</v>
      </c>
      <c r="L32" s="5"/>
    </row>
    <row r="33" spans="5:11" ht="27.95" customHeight="1" x14ac:dyDescent="0.15">
      <c r="E33" s="6"/>
      <c r="K33" s="7"/>
    </row>
    <row r="34" spans="5:11" ht="27.95" customHeight="1" x14ac:dyDescent="0.15">
      <c r="E34" s="6"/>
    </row>
    <row r="35" spans="5:11" ht="27.95" customHeight="1" x14ac:dyDescent="0.15">
      <c r="E35" s="6"/>
      <c r="K35" s="7"/>
    </row>
    <row r="36" spans="5:11" ht="27.95" customHeight="1" x14ac:dyDescent="0.15">
      <c r="E36" s="6"/>
      <c r="K36" s="7"/>
    </row>
    <row r="37" spans="5:11" ht="27.95" customHeight="1" x14ac:dyDescent="0.15">
      <c r="E37" s="6"/>
      <c r="K37" s="7"/>
    </row>
    <row r="38" spans="5:11" ht="27.95" customHeight="1" x14ac:dyDescent="0.15">
      <c r="E38" s="6"/>
      <c r="K38" s="7"/>
    </row>
    <row r="39" spans="5:11" ht="27.95" customHeight="1" x14ac:dyDescent="0.15">
      <c r="E39" s="6"/>
      <c r="K39" s="7"/>
    </row>
    <row r="40" spans="5:11" ht="27.95" customHeight="1" x14ac:dyDescent="0.15">
      <c r="E40" s="6"/>
      <c r="K40" s="7"/>
    </row>
    <row r="41" spans="5:11" ht="27.95" customHeight="1" x14ac:dyDescent="0.15">
      <c r="E41" s="6"/>
      <c r="K41" s="7"/>
    </row>
    <row r="42" spans="5:11" ht="27.95" customHeight="1" x14ac:dyDescent="0.15">
      <c r="E42" s="6"/>
      <c r="K42" s="7"/>
    </row>
    <row r="43" spans="5:11" ht="27.95" customHeight="1" x14ac:dyDescent="0.15">
      <c r="E43" s="6"/>
      <c r="K43" s="7"/>
    </row>
    <row r="44" spans="5:11" ht="27.95" customHeight="1" x14ac:dyDescent="0.15">
      <c r="E44" s="6"/>
      <c r="K44" s="7"/>
    </row>
    <row r="45" spans="5:11" ht="27.95" customHeight="1" x14ac:dyDescent="0.15">
      <c r="E45" s="6"/>
      <c r="K45" s="7"/>
    </row>
    <row r="46" spans="5:11" ht="27.95" customHeight="1" x14ac:dyDescent="0.15">
      <c r="K46" s="7"/>
    </row>
    <row r="47" spans="5:11" ht="27.95" customHeight="1" x14ac:dyDescent="0.15">
      <c r="K47" s="7"/>
    </row>
    <row r="48" spans="5:11" ht="27.95" customHeight="1" x14ac:dyDescent="0.15">
      <c r="K48" s="7"/>
    </row>
    <row r="49" spans="11:11" ht="27.95" customHeight="1" x14ac:dyDescent="0.15">
      <c r="K49" s="7"/>
    </row>
    <row r="50" spans="11:11" ht="27.95" customHeight="1" x14ac:dyDescent="0.15">
      <c r="K50" s="7"/>
    </row>
    <row r="51" spans="11:11" ht="27.95" customHeight="1" x14ac:dyDescent="0.15">
      <c r="K51" s="7"/>
    </row>
    <row r="52" spans="11:11" ht="27.95" customHeight="1" x14ac:dyDescent="0.15">
      <c r="K52" s="7"/>
    </row>
    <row r="53" spans="11:11" ht="27.95" customHeight="1" x14ac:dyDescent="0.15">
      <c r="K53" s="7"/>
    </row>
    <row r="54" spans="11:11" ht="27.95" customHeight="1" x14ac:dyDescent="0.15">
      <c r="K54" s="7"/>
    </row>
    <row r="55" spans="11:11" ht="27.95" customHeight="1" x14ac:dyDescent="0.15">
      <c r="K55" s="7"/>
    </row>
    <row r="56" spans="11:11" ht="27.95" customHeight="1" x14ac:dyDescent="0.15">
      <c r="K56" s="7"/>
    </row>
    <row r="57" spans="11:11" ht="27.95" customHeight="1" x14ac:dyDescent="0.15">
      <c r="K57" s="7"/>
    </row>
    <row r="58" spans="11:11" ht="27.95" customHeight="1" x14ac:dyDescent="0.15">
      <c r="K58" s="7"/>
    </row>
    <row r="59" spans="11:11" ht="27.95" customHeight="1" x14ac:dyDescent="0.15">
      <c r="K59" s="7"/>
    </row>
    <row r="60" spans="11:11" ht="27.95" customHeight="1" x14ac:dyDescent="0.15">
      <c r="K60" s="7"/>
    </row>
    <row r="61" spans="11:11" ht="27.95" customHeight="1" x14ac:dyDescent="0.15">
      <c r="K61" s="7"/>
    </row>
    <row r="62" spans="11:11" ht="27.95" customHeight="1" x14ac:dyDescent="0.15">
      <c r="K62" s="7"/>
    </row>
    <row r="63" spans="11:11" ht="27.95" customHeight="1" x14ac:dyDescent="0.15">
      <c r="K63" s="7"/>
    </row>
    <row r="64" spans="11:11" ht="27.95" customHeight="1" x14ac:dyDescent="0.15">
      <c r="K64" s="7"/>
    </row>
    <row r="65" spans="11:11" ht="27.95" customHeight="1" x14ac:dyDescent="0.15">
      <c r="K65" s="7"/>
    </row>
    <row r="66" spans="11:11" ht="27.95" customHeight="1" x14ac:dyDescent="0.15">
      <c r="K66" s="7"/>
    </row>
    <row r="67" spans="11:11" ht="27.95" customHeight="1" x14ac:dyDescent="0.15">
      <c r="K67" s="7"/>
    </row>
    <row r="68" spans="11:11" ht="27.95" customHeight="1" x14ac:dyDescent="0.15">
      <c r="K68" s="7"/>
    </row>
    <row r="69" spans="11:11" ht="27.95" customHeight="1" x14ac:dyDescent="0.15">
      <c r="K69" s="7"/>
    </row>
    <row r="70" spans="11:11" ht="27.95" customHeight="1" x14ac:dyDescent="0.15">
      <c r="K70" s="7"/>
    </row>
    <row r="71" spans="11:11" ht="27.95" customHeight="1" x14ac:dyDescent="0.15">
      <c r="K71" s="7"/>
    </row>
    <row r="72" spans="11:11" ht="27.95" customHeight="1" x14ac:dyDescent="0.15">
      <c r="K72" s="7"/>
    </row>
    <row r="73" spans="11:11" ht="27.95" customHeight="1" x14ac:dyDescent="0.15">
      <c r="K73" s="7"/>
    </row>
    <row r="74" spans="11:11" ht="27.95" customHeight="1" x14ac:dyDescent="0.15">
      <c r="K74" s="7"/>
    </row>
    <row r="75" spans="11:11" ht="27.95" customHeight="1" x14ac:dyDescent="0.15">
      <c r="K75" s="7"/>
    </row>
    <row r="76" spans="11:11" ht="27.95" customHeight="1" x14ac:dyDescent="0.15">
      <c r="K76" s="7"/>
    </row>
    <row r="77" spans="11:11" ht="27.95" customHeight="1" x14ac:dyDescent="0.15">
      <c r="K77" s="7"/>
    </row>
    <row r="78" spans="11:11" ht="27.95" customHeight="1" x14ac:dyDescent="0.15">
      <c r="K78" s="7"/>
    </row>
    <row r="79" spans="11:11" ht="27.95" customHeight="1" x14ac:dyDescent="0.15">
      <c r="K79" s="7"/>
    </row>
    <row r="80" spans="11:11" ht="27.95" customHeight="1" x14ac:dyDescent="0.15">
      <c r="K80" s="7"/>
    </row>
    <row r="81" spans="11:11" ht="27.95" customHeight="1" x14ac:dyDescent="0.15">
      <c r="K81" s="7"/>
    </row>
    <row r="82" spans="11:11" ht="27.95" customHeight="1" x14ac:dyDescent="0.15">
      <c r="K82" s="7"/>
    </row>
    <row r="83" spans="11:11" ht="27.95" customHeight="1" x14ac:dyDescent="0.15">
      <c r="K83" s="7"/>
    </row>
    <row r="84" spans="11:11" ht="27.95" customHeight="1" x14ac:dyDescent="0.15">
      <c r="K84" s="7"/>
    </row>
    <row r="85" spans="11:11" ht="27.95" customHeight="1" x14ac:dyDescent="0.15">
      <c r="K85" s="7"/>
    </row>
    <row r="86" spans="11:11" ht="27.95" customHeight="1" x14ac:dyDescent="0.15">
      <c r="K86" s="7"/>
    </row>
    <row r="87" spans="11:11" ht="27.95" customHeight="1" x14ac:dyDescent="0.15">
      <c r="K87" s="7"/>
    </row>
    <row r="88" spans="11:11" ht="27.95" customHeight="1" x14ac:dyDescent="0.15">
      <c r="K88" s="7"/>
    </row>
    <row r="89" spans="11:11" ht="27.95" customHeight="1" x14ac:dyDescent="0.15">
      <c r="K89" s="7"/>
    </row>
    <row r="90" spans="11:11" ht="27.95" customHeight="1" x14ac:dyDescent="0.15">
      <c r="K90" s="7"/>
    </row>
    <row r="91" spans="11:11" ht="27.95" customHeight="1" x14ac:dyDescent="0.15">
      <c r="K91" s="7"/>
    </row>
    <row r="92" spans="11:11" ht="27.95" customHeight="1" x14ac:dyDescent="0.15">
      <c r="K92" s="7"/>
    </row>
    <row r="93" spans="11:11" ht="27.95" customHeight="1" x14ac:dyDescent="0.15">
      <c r="K93" s="7"/>
    </row>
    <row r="94" spans="11:11" ht="27.95" customHeight="1" x14ac:dyDescent="0.15">
      <c r="K94" s="7"/>
    </row>
    <row r="95" spans="11:11" ht="27.95" customHeight="1" x14ac:dyDescent="0.15">
      <c r="K95" s="7"/>
    </row>
    <row r="96" spans="11:11" ht="27.95" customHeight="1" x14ac:dyDescent="0.15">
      <c r="K96" s="7"/>
    </row>
    <row r="97" spans="11:11" ht="27.95" customHeight="1" x14ac:dyDescent="0.15">
      <c r="K97" s="7"/>
    </row>
    <row r="98" spans="11:11" ht="27.95" customHeight="1" x14ac:dyDescent="0.15">
      <c r="K98" s="7"/>
    </row>
    <row r="99" spans="11:11" ht="27.95" customHeight="1" x14ac:dyDescent="0.15">
      <c r="K99" s="7"/>
    </row>
    <row r="100" spans="11:11" ht="27.95" customHeight="1" x14ac:dyDescent="0.15">
      <c r="K100" s="7"/>
    </row>
    <row r="101" spans="11:11" ht="27.95" customHeight="1" x14ac:dyDescent="0.15">
      <c r="K101" s="7"/>
    </row>
    <row r="102" spans="11:11" ht="27.95" customHeight="1" x14ac:dyDescent="0.15">
      <c r="K102" s="7"/>
    </row>
    <row r="103" spans="11:11" ht="27.95" customHeight="1" x14ac:dyDescent="0.15">
      <c r="K103" s="7"/>
    </row>
    <row r="104" spans="11:11" ht="27.95" customHeight="1" x14ac:dyDescent="0.15">
      <c r="K104" s="7"/>
    </row>
    <row r="105" spans="11:11" ht="27.95" customHeight="1" x14ac:dyDescent="0.15">
      <c r="K105" s="7"/>
    </row>
    <row r="106" spans="11:11" ht="27.95" customHeight="1" x14ac:dyDescent="0.15">
      <c r="K106" s="7"/>
    </row>
    <row r="107" spans="11:11" ht="27.95" customHeight="1" x14ac:dyDescent="0.15">
      <c r="K107" s="7"/>
    </row>
    <row r="108" spans="11:11" ht="27.95" customHeight="1" x14ac:dyDescent="0.15">
      <c r="K108" s="7"/>
    </row>
    <row r="109" spans="11:11" ht="27.95" customHeight="1" x14ac:dyDescent="0.15">
      <c r="K109" s="7"/>
    </row>
    <row r="110" spans="11:11" ht="27.95" customHeight="1" x14ac:dyDescent="0.15">
      <c r="K110" s="7"/>
    </row>
    <row r="111" spans="11:11" ht="27.95" customHeight="1" x14ac:dyDescent="0.15">
      <c r="K111" s="7"/>
    </row>
    <row r="112" spans="11:11" ht="27.95" customHeight="1" x14ac:dyDescent="0.15">
      <c r="K112" s="7"/>
    </row>
    <row r="113" spans="11:11" ht="27.95" customHeight="1" x14ac:dyDescent="0.15">
      <c r="K113" s="7"/>
    </row>
    <row r="114" spans="11:11" ht="27.95" customHeight="1" x14ac:dyDescent="0.15">
      <c r="K114" s="7"/>
    </row>
    <row r="115" spans="11:11" ht="27.95" customHeight="1" x14ac:dyDescent="0.15">
      <c r="K115" s="7"/>
    </row>
    <row r="116" spans="11:11" ht="27.95" customHeight="1" x14ac:dyDescent="0.15">
      <c r="K116" s="7"/>
    </row>
    <row r="117" spans="11:11" ht="27.95" customHeight="1" x14ac:dyDescent="0.15">
      <c r="K117" s="7"/>
    </row>
    <row r="118" spans="11:11" ht="27.95" customHeight="1" x14ac:dyDescent="0.15">
      <c r="K118" s="7"/>
    </row>
    <row r="119" spans="11:11" ht="24.95" customHeight="1" x14ac:dyDescent="0.15">
      <c r="K119" s="7"/>
    </row>
    <row r="120" spans="11:11" ht="24.95" customHeight="1" x14ac:dyDescent="0.15">
      <c r="K120" s="7"/>
    </row>
    <row r="121" spans="11:11" ht="24.95" customHeight="1" x14ac:dyDescent="0.15">
      <c r="K121" s="7"/>
    </row>
    <row r="122" spans="11:11" ht="24.95" customHeight="1" x14ac:dyDescent="0.15">
      <c r="K122" s="7"/>
    </row>
    <row r="123" spans="11:11" ht="24.95" customHeight="1" x14ac:dyDescent="0.15">
      <c r="K123" s="7"/>
    </row>
    <row r="124" spans="11:11" ht="24.95" customHeight="1" x14ac:dyDescent="0.15">
      <c r="K124" s="7"/>
    </row>
    <row r="125" spans="11:11" ht="24.95" customHeight="1" x14ac:dyDescent="0.15">
      <c r="K125" s="7"/>
    </row>
    <row r="126" spans="11:11" ht="24.95" customHeight="1" x14ac:dyDescent="0.15">
      <c r="K126" s="7"/>
    </row>
    <row r="127" spans="11:11" ht="24.95" customHeight="1" x14ac:dyDescent="0.15">
      <c r="K127" s="7"/>
    </row>
    <row r="128" spans="11:11" ht="24.95" customHeight="1" x14ac:dyDescent="0.15">
      <c r="K128" s="7"/>
    </row>
    <row r="129" spans="11:11" ht="24.95" customHeight="1" x14ac:dyDescent="0.15">
      <c r="K129" s="7"/>
    </row>
    <row r="130" spans="11:11" ht="24.95" customHeight="1" x14ac:dyDescent="0.15">
      <c r="K130" s="7"/>
    </row>
    <row r="131" spans="11:11" ht="24.95" customHeight="1" x14ac:dyDescent="0.15">
      <c r="K131" s="7"/>
    </row>
    <row r="132" spans="11:11" ht="24.95" customHeight="1" x14ac:dyDescent="0.15">
      <c r="K132" s="7"/>
    </row>
    <row r="133" spans="11:11" ht="24.95" customHeight="1" x14ac:dyDescent="0.15"/>
  </sheetData>
  <phoneticPr fontId="1"/>
  <pageMargins left="0" right="0" top="0" bottom="0" header="0" footer="0"/>
  <pageSetup paperSize="9" scale="42" orientation="landscape" horizontalDpi="300" verticalDpi="300" r:id="rId1"/>
  <headerFooter alignWithMargins="0">
    <oddFooter>&amp;L_x000D_&amp;1#&amp;"Calibri"&amp;10&amp;K000000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topLeftCell="A76" zoomScale="85" zoomScaleNormal="85" workbookViewId="0">
      <selection activeCell="AH98" sqref="AH98"/>
    </sheetView>
  </sheetViews>
  <sheetFormatPr defaultRowHeight="13.5" x14ac:dyDescent="0.15"/>
  <sheetData/>
  <phoneticPr fontId="1"/>
  <pageMargins left="0.75" right="0.75" top="0.24" bottom="0.2" header="0.17" footer="0.17"/>
  <pageSetup paperSize="9" scale="49" orientation="landscape" r:id="rId1"/>
  <headerFooter alignWithMargins="0">
    <oddFooter>&amp;L_x000D_&amp;1#&amp;"Calibri"&amp;10&amp;K000000 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abSelected="1" topLeftCell="A14" zoomScaleNormal="100" workbookViewId="0">
      <selection sqref="A1:I42"/>
    </sheetView>
  </sheetViews>
  <sheetFormatPr defaultRowHeight="13.5" x14ac:dyDescent="0.15"/>
  <sheetData>
    <row r="1" spans="1:9" x14ac:dyDescent="0.15">
      <c r="A1" s="14" t="s">
        <v>36</v>
      </c>
      <c r="B1" s="15"/>
      <c r="C1" s="15"/>
      <c r="D1" s="25">
        <v>0.92</v>
      </c>
      <c r="E1" s="15"/>
      <c r="F1" s="15"/>
      <c r="G1" s="15"/>
      <c r="H1" s="15"/>
      <c r="I1" s="16"/>
    </row>
    <row r="2" spans="1:9" x14ac:dyDescent="0.15">
      <c r="A2" s="17"/>
      <c r="C2" t="s">
        <v>20</v>
      </c>
      <c r="I2" s="18"/>
    </row>
    <row r="3" spans="1:9" x14ac:dyDescent="0.15">
      <c r="A3" s="17"/>
      <c r="I3" s="18"/>
    </row>
    <row r="4" spans="1:9" x14ac:dyDescent="0.15">
      <c r="A4" s="17" t="s">
        <v>44</v>
      </c>
      <c r="I4" s="18"/>
    </row>
    <row r="5" spans="1:9" x14ac:dyDescent="0.15">
      <c r="A5" s="17"/>
      <c r="I5" s="18"/>
    </row>
    <row r="6" spans="1:9" x14ac:dyDescent="0.15">
      <c r="A6" s="17"/>
      <c r="I6" s="18"/>
    </row>
    <row r="7" spans="1:9" x14ac:dyDescent="0.15">
      <c r="A7" s="17"/>
      <c r="I7" s="18"/>
    </row>
    <row r="8" spans="1:9" x14ac:dyDescent="0.15">
      <c r="A8" s="17"/>
      <c r="I8" s="18"/>
    </row>
    <row r="9" spans="1:9" x14ac:dyDescent="0.15">
      <c r="A9" s="17"/>
      <c r="I9" s="18"/>
    </row>
    <row r="10" spans="1:9" x14ac:dyDescent="0.15">
      <c r="A10" s="17"/>
      <c r="I10" s="18"/>
    </row>
    <row r="11" spans="1:9" x14ac:dyDescent="0.15">
      <c r="A11" s="17"/>
      <c r="I11" s="18"/>
    </row>
    <row r="12" spans="1:9" x14ac:dyDescent="0.15">
      <c r="A12" s="17"/>
      <c r="I12" s="18"/>
    </row>
    <row r="13" spans="1:9" x14ac:dyDescent="0.15">
      <c r="A13" s="17"/>
      <c r="I13" s="18"/>
    </row>
    <row r="14" spans="1:9" x14ac:dyDescent="0.15">
      <c r="A14" s="17"/>
      <c r="I14" s="18"/>
    </row>
    <row r="15" spans="1:9" x14ac:dyDescent="0.15">
      <c r="A15" s="17"/>
      <c r="I15" s="18"/>
    </row>
    <row r="16" spans="1:9" x14ac:dyDescent="0.15">
      <c r="A16" s="17"/>
      <c r="I16" s="18"/>
    </row>
    <row r="17" spans="1:9" x14ac:dyDescent="0.15">
      <c r="A17" s="17"/>
      <c r="I17" s="18"/>
    </row>
    <row r="18" spans="1:9" x14ac:dyDescent="0.15">
      <c r="A18" s="17"/>
      <c r="I18" s="18"/>
    </row>
    <row r="19" spans="1:9" x14ac:dyDescent="0.15">
      <c r="A19" s="17"/>
      <c r="I19" s="18"/>
    </row>
    <row r="20" spans="1:9" x14ac:dyDescent="0.15">
      <c r="A20" s="17"/>
      <c r="I20" s="18"/>
    </row>
    <row r="21" spans="1:9" x14ac:dyDescent="0.15">
      <c r="A21" s="17"/>
      <c r="I21" s="18"/>
    </row>
    <row r="22" spans="1:9" x14ac:dyDescent="0.15">
      <c r="A22" s="17"/>
      <c r="I22" s="18"/>
    </row>
    <row r="23" spans="1:9" x14ac:dyDescent="0.15">
      <c r="A23" s="17"/>
      <c r="I23" s="18"/>
    </row>
    <row r="24" spans="1:9" x14ac:dyDescent="0.15">
      <c r="A24" s="17"/>
      <c r="I24" s="18"/>
    </row>
    <row r="25" spans="1:9" x14ac:dyDescent="0.15">
      <c r="I25" s="18"/>
    </row>
    <row r="26" spans="1:9" x14ac:dyDescent="0.15">
      <c r="A26" s="17"/>
      <c r="I26" s="18"/>
    </row>
    <row r="27" spans="1:9" x14ac:dyDescent="0.15">
      <c r="A27" s="17"/>
      <c r="I27" s="18"/>
    </row>
    <row r="28" spans="1:9" x14ac:dyDescent="0.15">
      <c r="A28" s="17"/>
      <c r="I28" s="18"/>
    </row>
    <row r="29" spans="1:9" x14ac:dyDescent="0.15">
      <c r="A29" s="17"/>
      <c r="I29" s="18"/>
    </row>
    <row r="30" spans="1:9" x14ac:dyDescent="0.15">
      <c r="A30" s="17"/>
      <c r="I30" s="18"/>
    </row>
    <row r="31" spans="1:9" x14ac:dyDescent="0.15">
      <c r="A31" s="17"/>
      <c r="I31" s="18"/>
    </row>
    <row r="32" spans="1:9" x14ac:dyDescent="0.15">
      <c r="A32" s="17"/>
      <c r="I32" s="18"/>
    </row>
    <row r="33" spans="1:9" x14ac:dyDescent="0.15">
      <c r="A33" s="17"/>
      <c r="H33" t="s">
        <v>140</v>
      </c>
      <c r="I33" s="18"/>
    </row>
    <row r="34" spans="1:9" x14ac:dyDescent="0.15">
      <c r="A34" s="17"/>
      <c r="I34" s="18"/>
    </row>
    <row r="35" spans="1:9" x14ac:dyDescent="0.15">
      <c r="A35" s="17"/>
      <c r="I35" s="18"/>
    </row>
    <row r="36" spans="1:9" x14ac:dyDescent="0.15">
      <c r="A36" s="17"/>
      <c r="I36" s="18"/>
    </row>
    <row r="37" spans="1:9" x14ac:dyDescent="0.15">
      <c r="A37" s="17"/>
      <c r="I37" s="18"/>
    </row>
    <row r="38" spans="1:9" x14ac:dyDescent="0.15">
      <c r="A38" s="17"/>
      <c r="I38" s="18"/>
    </row>
    <row r="39" spans="1:9" x14ac:dyDescent="0.15">
      <c r="A39" s="17"/>
      <c r="I39" s="18"/>
    </row>
    <row r="40" spans="1:9" x14ac:dyDescent="0.15">
      <c r="A40" s="17"/>
      <c r="I40" s="18"/>
    </row>
    <row r="41" spans="1:9" x14ac:dyDescent="0.15">
      <c r="A41" s="17"/>
      <c r="I41" s="18"/>
    </row>
    <row r="42" spans="1:9" ht="14.25" thickBot="1" x14ac:dyDescent="0.2">
      <c r="A42" s="19"/>
      <c r="B42" s="20"/>
      <c r="C42" s="20"/>
      <c r="D42" s="20"/>
      <c r="E42" s="20"/>
      <c r="F42" s="20"/>
      <c r="G42" s="20"/>
      <c r="H42" s="20"/>
      <c r="I42" s="21"/>
    </row>
  </sheetData>
  <phoneticPr fontId="1"/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Footer>&amp;L_x000D_&amp;1#&amp;"Calibri"&amp;10&amp;K000000 Internal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I17"/>
  <sheetViews>
    <sheetView workbookViewId="0">
      <selection activeCell="C26" sqref="C26"/>
    </sheetView>
  </sheetViews>
  <sheetFormatPr defaultRowHeight="13.5" x14ac:dyDescent="0.15"/>
  <cols>
    <col min="2" max="2" width="26.25" bestFit="1" customWidth="1"/>
    <col min="3" max="3" width="10" customWidth="1"/>
  </cols>
  <sheetData>
    <row r="2" spans="2:9" ht="28.5" x14ac:dyDescent="0.3">
      <c r="C2" s="12" t="s">
        <v>17</v>
      </c>
    </row>
    <row r="3" spans="2:9" x14ac:dyDescent="0.15">
      <c r="F3" s="5" t="s">
        <v>10</v>
      </c>
      <c r="G3" s="13">
        <v>80</v>
      </c>
      <c r="H3" s="5" t="s">
        <v>18</v>
      </c>
    </row>
    <row r="4" spans="2:9" x14ac:dyDescent="0.15">
      <c r="F4" s="5"/>
      <c r="G4" s="13">
        <f>G3*5/1000</f>
        <v>0.4</v>
      </c>
      <c r="H4" s="5" t="s">
        <v>19</v>
      </c>
    </row>
    <row r="6" spans="2:9" x14ac:dyDescent="0.15">
      <c r="F6" t="s">
        <v>33</v>
      </c>
      <c r="G6" s="33">
        <v>4</v>
      </c>
      <c r="H6" t="s">
        <v>32</v>
      </c>
    </row>
    <row r="7" spans="2:9" x14ac:dyDescent="0.15">
      <c r="F7" t="s">
        <v>34</v>
      </c>
      <c r="G7" s="33">
        <v>5.6</v>
      </c>
      <c r="H7" t="s">
        <v>35</v>
      </c>
      <c r="I7" t="s">
        <v>41</v>
      </c>
    </row>
    <row r="8" spans="2:9" x14ac:dyDescent="0.15">
      <c r="I8" t="s">
        <v>54</v>
      </c>
    </row>
    <row r="12" spans="2:9" x14ac:dyDescent="0.15">
      <c r="B12" t="s">
        <v>21</v>
      </c>
      <c r="C12">
        <v>70</v>
      </c>
      <c r="D12" s="8" t="s">
        <v>22</v>
      </c>
      <c r="E12">
        <v>60</v>
      </c>
      <c r="F12" t="s">
        <v>23</v>
      </c>
    </row>
    <row r="13" spans="2:9" x14ac:dyDescent="0.15">
      <c r="B13" t="s">
        <v>27</v>
      </c>
      <c r="E13" t="s">
        <v>40</v>
      </c>
      <c r="F13" t="s">
        <v>24</v>
      </c>
    </row>
    <row r="14" spans="2:9" x14ac:dyDescent="0.15">
      <c r="B14" t="s">
        <v>73</v>
      </c>
      <c r="E14">
        <v>35</v>
      </c>
      <c r="F14" t="s">
        <v>25</v>
      </c>
    </row>
    <row r="15" spans="2:9" x14ac:dyDescent="0.15">
      <c r="B15" t="s">
        <v>26</v>
      </c>
      <c r="E15" s="22" t="s">
        <v>130</v>
      </c>
    </row>
    <row r="16" spans="2:9" x14ac:dyDescent="0.15">
      <c r="B16" t="s">
        <v>11</v>
      </c>
      <c r="E16">
        <v>4500</v>
      </c>
      <c r="F16" t="s">
        <v>74</v>
      </c>
      <c r="G16" t="s">
        <v>56</v>
      </c>
    </row>
    <row r="17" spans="5:6" x14ac:dyDescent="0.15">
      <c r="E17" s="26">
        <f>E16/5</f>
        <v>900</v>
      </c>
      <c r="F17" t="s">
        <v>37</v>
      </c>
    </row>
  </sheetData>
  <phoneticPr fontId="1"/>
  <pageMargins left="0.75" right="0.75" top="1" bottom="1" header="0.51200000000000001" footer="0.51200000000000001"/>
  <pageSetup paperSize="9" scale="81" orientation="landscape" r:id="rId1"/>
  <headerFooter alignWithMargins="0">
    <oddFooter>&amp;L_x000D_&amp;1#&amp;"Calibri"&amp;10&amp;K000000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9"/>
  <sheetViews>
    <sheetView zoomScale="130" zoomScaleNormal="130" workbookViewId="0">
      <selection activeCell="B22" sqref="B22"/>
    </sheetView>
  </sheetViews>
  <sheetFormatPr defaultRowHeight="13.5" x14ac:dyDescent="0.15"/>
  <cols>
    <col min="1" max="1" width="6.875" customWidth="1"/>
    <col min="2" max="2" width="67.375" customWidth="1"/>
    <col min="3" max="3" width="46" customWidth="1"/>
    <col min="4" max="4" width="36.25" customWidth="1"/>
  </cols>
  <sheetData>
    <row r="1" spans="1:4" x14ac:dyDescent="0.15">
      <c r="B1" t="s">
        <v>38</v>
      </c>
    </row>
    <row r="3" spans="1:4" x14ac:dyDescent="0.15">
      <c r="B3" s="24" t="s">
        <v>28</v>
      </c>
      <c r="C3" s="24" t="s">
        <v>29</v>
      </c>
      <c r="D3" s="24" t="s">
        <v>30</v>
      </c>
    </row>
    <row r="4" spans="1:4" ht="27" x14ac:dyDescent="0.15">
      <c r="A4" s="5">
        <v>1</v>
      </c>
      <c r="B4" s="23" t="s">
        <v>127</v>
      </c>
      <c r="C4" s="5" t="s">
        <v>128</v>
      </c>
      <c r="D4" s="23" t="s">
        <v>129</v>
      </c>
    </row>
    <row r="5" spans="1:4" x14ac:dyDescent="0.15">
      <c r="A5" s="5">
        <v>2</v>
      </c>
      <c r="B5" s="5" t="s">
        <v>122</v>
      </c>
      <c r="C5" s="23" t="s">
        <v>125</v>
      </c>
      <c r="D5" s="5" t="s">
        <v>124</v>
      </c>
    </row>
    <row r="6" spans="1:4" x14ac:dyDescent="0.15">
      <c r="A6" s="5">
        <v>3</v>
      </c>
      <c r="B6" s="23" t="s">
        <v>121</v>
      </c>
      <c r="C6" s="5" t="s">
        <v>126</v>
      </c>
      <c r="D6" s="5" t="s">
        <v>123</v>
      </c>
    </row>
    <row r="7" spans="1:4" x14ac:dyDescent="0.15">
      <c r="A7" s="5">
        <v>4</v>
      </c>
      <c r="B7" s="23" t="s">
        <v>131</v>
      </c>
      <c r="C7" s="5" t="s">
        <v>132</v>
      </c>
      <c r="D7" s="23" t="s">
        <v>133</v>
      </c>
    </row>
    <row r="8" spans="1:4" x14ac:dyDescent="0.15">
      <c r="A8" s="5">
        <v>5</v>
      </c>
      <c r="B8" s="5"/>
      <c r="C8" s="5"/>
      <c r="D8" s="5"/>
    </row>
    <row r="9" spans="1:4" x14ac:dyDescent="0.15">
      <c r="A9" s="5">
        <v>6</v>
      </c>
      <c r="B9" s="5"/>
      <c r="C9" s="5"/>
      <c r="D9" s="5"/>
    </row>
    <row r="10" spans="1:4" x14ac:dyDescent="0.15">
      <c r="A10" s="5">
        <v>7</v>
      </c>
      <c r="B10" s="5"/>
      <c r="C10" s="5"/>
      <c r="D10" s="5"/>
    </row>
    <row r="11" spans="1:4" x14ac:dyDescent="0.15">
      <c r="A11" s="5">
        <v>8</v>
      </c>
      <c r="B11" s="5"/>
      <c r="C11" s="5"/>
      <c r="D11" s="5"/>
    </row>
    <row r="12" spans="1:4" x14ac:dyDescent="0.15">
      <c r="A12" s="5">
        <v>9</v>
      </c>
      <c r="B12" s="5"/>
      <c r="C12" s="5"/>
      <c r="D12" s="5"/>
    </row>
    <row r="13" spans="1:4" x14ac:dyDescent="0.15">
      <c r="A13" s="5"/>
      <c r="B13" s="5"/>
      <c r="C13" s="5"/>
      <c r="D13" s="5"/>
    </row>
    <row r="14" spans="1:4" x14ac:dyDescent="0.15">
      <c r="A14" s="5"/>
      <c r="B14" s="5"/>
      <c r="C14" s="5"/>
      <c r="D14" s="5"/>
    </row>
    <row r="15" spans="1:4" x14ac:dyDescent="0.15">
      <c r="A15" s="5"/>
      <c r="B15" s="5"/>
      <c r="C15" s="5"/>
      <c r="D15" s="5"/>
    </row>
    <row r="16" spans="1:4" x14ac:dyDescent="0.15">
      <c r="A16" s="5"/>
      <c r="B16" s="5"/>
      <c r="C16" s="5"/>
      <c r="D16" s="5"/>
    </row>
    <row r="17" spans="1:4" x14ac:dyDescent="0.15">
      <c r="A17" s="5"/>
      <c r="B17" s="5"/>
      <c r="C17" s="5"/>
      <c r="D17" s="5"/>
    </row>
    <row r="18" spans="1:4" x14ac:dyDescent="0.15">
      <c r="A18" s="5"/>
      <c r="B18" s="5"/>
      <c r="C18" s="5"/>
      <c r="D18" s="5"/>
    </row>
    <row r="19" spans="1:4" x14ac:dyDescent="0.15">
      <c r="A19" s="5"/>
      <c r="B19" s="5"/>
      <c r="C19" s="5"/>
      <c r="D19" s="5"/>
    </row>
  </sheetData>
  <phoneticPr fontId="1"/>
  <pageMargins left="0.75" right="0.75" top="1" bottom="1" header="0.51200000000000001" footer="0.51200000000000001"/>
  <pageSetup paperSize="9" scale="56" orientation="portrait" r:id="rId1"/>
  <headerFooter alignWithMargins="0">
    <oddFooter>&amp;L_x000D_&amp;1#&amp;"Calibri"&amp;10&amp;K000000 Internal</oddFooter>
  </headerFooter>
</worksheet>
</file>

<file path=docMetadata/LabelInfo.xml><?xml version="1.0" encoding="utf-8"?>
<clbl:labelList xmlns:clbl="http://schemas.microsoft.com/office/2020/mipLabelMetadata">
  <clbl:label id="{549229e1-d9eb-40cf-aa20-8039fe5d6144}" enabled="1" method="Standar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部品リスト</vt:lpstr>
      <vt:lpstr>回路図</vt:lpstr>
      <vt:lpstr>PCB原寸パターン</vt:lpstr>
      <vt:lpstr>消費電流・基板サイズ</vt:lpstr>
      <vt:lpstr>不具合一覧</vt:lpstr>
      <vt:lpstr>PCB原寸パターン!Print_Area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DSK_MOYA</dc:creator>
  <cp:lastModifiedBy>安達 はるか</cp:lastModifiedBy>
  <cp:lastPrinted>2025-02-26T02:45:56Z</cp:lastPrinted>
  <dcterms:created xsi:type="dcterms:W3CDTF">1997-01-08T22:48:59Z</dcterms:created>
  <dcterms:modified xsi:type="dcterms:W3CDTF">2025-02-26T02:45:59Z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9229e1-d9eb-40cf-aa20-8039fe5d6144_Enabled">
    <vt:lpwstr>true</vt:lpwstr>
  </property>
  <property fmtid="{D5CDD505-2E9C-101B-9397-08002B2CF9AE}" pid="3" name="MSIP_Label_549229e1-d9eb-40cf-aa20-8039fe5d6144_SetDate">
    <vt:lpwstr>2024-05-10T07:58:51Z</vt:lpwstr>
  </property>
  <property fmtid="{D5CDD505-2E9C-101B-9397-08002B2CF9AE}" pid="4" name="MSIP_Label_549229e1-d9eb-40cf-aa20-8039fe5d6144_Method">
    <vt:lpwstr>Standard</vt:lpwstr>
  </property>
  <property fmtid="{D5CDD505-2E9C-101B-9397-08002B2CF9AE}" pid="5" name="MSIP_Label_549229e1-d9eb-40cf-aa20-8039fe5d6144_Name">
    <vt:lpwstr>SEG_Internal</vt:lpwstr>
  </property>
  <property fmtid="{D5CDD505-2E9C-101B-9397-08002B2CF9AE}" pid="6" name="MSIP_Label_549229e1-d9eb-40cf-aa20-8039fe5d6144_SiteId">
    <vt:lpwstr>3ce358ea-700e-4f0f-bb37-fd0b7c21366c</vt:lpwstr>
  </property>
  <property fmtid="{D5CDD505-2E9C-101B-9397-08002B2CF9AE}" pid="7" name="MSIP_Label_549229e1-d9eb-40cf-aa20-8039fe5d6144_ActionId">
    <vt:lpwstr>83593717-03e3-4a14-9749-395fece69eb9</vt:lpwstr>
  </property>
  <property fmtid="{D5CDD505-2E9C-101B-9397-08002B2CF9AE}" pid="8" name="MSIP_Label_549229e1-d9eb-40cf-aa20-8039fe5d6144_ContentBits">
    <vt:lpwstr>2</vt:lpwstr>
  </property>
</Properties>
</file>