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qpub2-my.sharepoint.com/personal/adachi_cqpub_co_jp/Documents/PC20221227adachi/インター2504/川村さん済/もらったもの/ラズピコ基板データ/"/>
    </mc:Choice>
  </mc:AlternateContent>
  <xr:revisionPtr revIDLastSave="8" documentId="13_ncr:1_{F8C2F832-FA90-4D63-B6D8-235EE918C62F}" xr6:coauthVersionLast="47" xr6:coauthVersionMax="47" xr10:uidLastSave="{B38AD270-BA92-428B-ABCA-5F810671FA2A}"/>
  <bookViews>
    <workbookView xWindow="-120" yWindow="-120" windowWidth="29040" windowHeight="16440" xr2:uid="{00000000-000D-0000-FFFF-FFFF00000000}"/>
  </bookViews>
  <sheets>
    <sheet name="部品表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7" l="1"/>
  <c r="G19" i="7"/>
  <c r="H19" i="7"/>
  <c r="G18" i="7"/>
  <c r="H18" i="7"/>
  <c r="G15" i="7"/>
  <c r="H15" i="7"/>
  <c r="G14" i="7"/>
  <c r="H14" i="7"/>
  <c r="G17" i="7" l="1"/>
  <c r="H17" i="7"/>
  <c r="G16" i="7"/>
  <c r="H16" i="7"/>
  <c r="G13" i="7"/>
  <c r="H13" i="7"/>
  <c r="G12" i="7"/>
  <c r="H12" i="7"/>
  <c r="H20" i="7" l="1"/>
  <c r="G20" i="7"/>
  <c r="G11" i="7" l="1"/>
  <c r="H11" i="7"/>
  <c r="G10" i="7"/>
  <c r="H10" i="7"/>
  <c r="G9" i="7"/>
  <c r="H9" i="7"/>
  <c r="G8" i="7"/>
  <c r="H8" i="7"/>
  <c r="G7" i="7"/>
  <c r="H7" i="7"/>
  <c r="G6" i="7"/>
  <c r="H6" i="7"/>
  <c r="H5" i="7"/>
  <c r="G5" i="7"/>
</calcChain>
</file>

<file path=xl/sharedStrings.xml><?xml version="1.0" encoding="utf-8"?>
<sst xmlns="http://schemas.openxmlformats.org/spreadsheetml/2006/main" count="46" uniqueCount="40">
  <si>
    <t>倒立車輪ロボット　部品表</t>
    <rPh sb="0" eb="4">
      <t>トウリツシャリン</t>
    </rPh>
    <rPh sb="9" eb="12">
      <t>ブヒンヒョウ</t>
    </rPh>
    <phoneticPr fontId="1"/>
  </si>
  <si>
    <t>番号</t>
    <rPh sb="0" eb="2">
      <t>バンゴウ</t>
    </rPh>
    <phoneticPr fontId="1"/>
  </si>
  <si>
    <t>部品名</t>
    <rPh sb="0" eb="3">
      <t>ブヒンメイ</t>
    </rPh>
    <phoneticPr fontId="1"/>
  </si>
  <si>
    <t>入手先</t>
    <rPh sb="0" eb="3">
      <t>ニュウシュサキ</t>
    </rPh>
    <phoneticPr fontId="1"/>
  </si>
  <si>
    <t>員数</t>
    <rPh sb="0" eb="2">
      <t>インスウ</t>
    </rPh>
    <phoneticPr fontId="1"/>
  </si>
  <si>
    <t>重量計</t>
    <rPh sb="0" eb="2">
      <t>ジュウリョウ</t>
    </rPh>
    <rPh sb="2" eb="3">
      <t>ケイ</t>
    </rPh>
    <phoneticPr fontId="1"/>
  </si>
  <si>
    <t>価格計</t>
    <rPh sb="0" eb="2">
      <t>カカク</t>
    </rPh>
    <rPh sb="2" eb="3">
      <t>ケイ</t>
    </rPh>
    <phoneticPr fontId="1"/>
  </si>
  <si>
    <t>Amazon</t>
    <phoneticPr fontId="1"/>
  </si>
  <si>
    <t>秋月電子</t>
    <rPh sb="0" eb="4">
      <t>アキヅキデンシ</t>
    </rPh>
    <phoneticPr fontId="1"/>
  </si>
  <si>
    <t>アルミシャシー</t>
    <phoneticPr fontId="1"/>
  </si>
  <si>
    <t>合計</t>
    <rPh sb="0" eb="2">
      <t>ゴウケイ</t>
    </rPh>
    <phoneticPr fontId="1"/>
  </si>
  <si>
    <t>AliExpress</t>
    <phoneticPr fontId="1"/>
  </si>
  <si>
    <t>プラプーリー　φ50mm
ELPA  HK-PR02</t>
    <phoneticPr fontId="1"/>
  </si>
  <si>
    <t>重量[g]</t>
    <rPh sb="0" eb="2">
      <t>ジュウリョウ</t>
    </rPh>
    <phoneticPr fontId="1"/>
  </si>
  <si>
    <t>単価[円]</t>
    <rPh sb="0" eb="2">
      <t>タンカ</t>
    </rPh>
    <rPh sb="3" eb="4">
      <t>エン</t>
    </rPh>
    <phoneticPr fontId="1"/>
  </si>
  <si>
    <t>3mm中空スペーサー</t>
    <rPh sb="3" eb="5">
      <t>チュウクウ</t>
    </rPh>
    <phoneticPr fontId="1"/>
  </si>
  <si>
    <t>M3x 6mm　キャップスクリュー</t>
    <phoneticPr fontId="1"/>
  </si>
  <si>
    <t>廣杉計器</t>
    <rPh sb="0" eb="4">
      <t>ヒロスギケイキ</t>
    </rPh>
    <phoneticPr fontId="1"/>
  </si>
  <si>
    <t>ラズパイピコ制御基板</t>
    <rPh sb="6" eb="8">
      <t>セイギョ</t>
    </rPh>
    <rPh sb="8" eb="10">
      <t>キバン</t>
    </rPh>
    <phoneticPr fontId="1"/>
  </si>
  <si>
    <t>M2 x4mm    超低頭ねじ</t>
    <rPh sb="11" eb="14">
      <t>チョウテイトウ</t>
    </rPh>
    <phoneticPr fontId="1"/>
  </si>
  <si>
    <t>浅井ねじ製作所</t>
    <rPh sb="0" eb="2">
      <t>アサイ</t>
    </rPh>
    <rPh sb="4" eb="7">
      <t>セイサクジョ</t>
    </rPh>
    <phoneticPr fontId="1"/>
  </si>
  <si>
    <t>M1.6 x4mm 小ねじ</t>
    <rPh sb="10" eb="11">
      <t>コ</t>
    </rPh>
    <phoneticPr fontId="1"/>
  </si>
  <si>
    <t>外装A</t>
    <rPh sb="0" eb="2">
      <t>ガイソウ</t>
    </rPh>
    <phoneticPr fontId="1"/>
  </si>
  <si>
    <t>外装B</t>
    <rPh sb="0" eb="2">
      <t>ガイソウ</t>
    </rPh>
    <phoneticPr fontId="1"/>
  </si>
  <si>
    <t>3Dプリント</t>
    <phoneticPr fontId="1"/>
  </si>
  <si>
    <t>Digi-key</t>
    <phoneticPr fontId="1"/>
  </si>
  <si>
    <t>単３型Ni-MH電池
エネループ_プロ</t>
    <rPh sb="0" eb="1">
      <t>タン</t>
    </rPh>
    <rPh sb="2" eb="3">
      <t>ガタ</t>
    </rPh>
    <rPh sb="8" eb="10">
      <t>デンチ</t>
    </rPh>
    <phoneticPr fontId="1"/>
  </si>
  <si>
    <t>単３型x4本用電池BOX
BH-341-1B</t>
    <rPh sb="0" eb="1">
      <t>タン</t>
    </rPh>
    <rPh sb="2" eb="3">
      <t>ガタ</t>
    </rPh>
    <rPh sb="5" eb="6">
      <t>ホン</t>
    </rPh>
    <rPh sb="6" eb="7">
      <t>ヨウ</t>
    </rPh>
    <rPh sb="7" eb="9">
      <t>デンチ</t>
    </rPh>
    <phoneticPr fontId="1"/>
  </si>
  <si>
    <t>外注(NPS)</t>
    <rPh sb="0" eb="2">
      <t>ガイチュウ</t>
    </rPh>
    <phoneticPr fontId="1"/>
  </si>
  <si>
    <t>外注(PCB-WAY)</t>
    <rPh sb="0" eb="2">
      <t>ガイチュウ</t>
    </rPh>
    <phoneticPr fontId="1"/>
  </si>
  <si>
    <t>ZH圧着済みハーネス
ASZHSZH28K102</t>
    <rPh sb="2" eb="4">
      <t>アッチャク</t>
    </rPh>
    <rPh sb="4" eb="5">
      <t>ズ</t>
    </rPh>
    <phoneticPr fontId="1"/>
  </si>
  <si>
    <t>Bスナップ付き電源ケーブル
SBS-IR-1/150mm</t>
    <rPh sb="5" eb="6">
      <t>ツキ</t>
    </rPh>
    <rPh sb="7" eb="9">
      <t>デンゲン</t>
    </rPh>
    <phoneticPr fontId="1"/>
  </si>
  <si>
    <t>エンコーダ付きギヤードモーター
6V 300rpm 7ppr
JGA12-N20</t>
    <rPh sb="5" eb="6">
      <t>ツ</t>
    </rPh>
    <phoneticPr fontId="1"/>
  </si>
  <si>
    <t>https://www.elpadirect.jp/products/4901087213719/</t>
    <phoneticPr fontId="1"/>
  </si>
  <si>
    <t>O-リング　φ46mm x  φ2.5mm
クロロプレンゴム</t>
    <phoneticPr fontId="1"/>
  </si>
  <si>
    <t>https://www.amazon.co.jp/gp/product/B00J1LY406/ref=ppx_yo_dt_b_search_asin_title?ie=UTF8&amp;psc=1</t>
    <phoneticPr fontId="1"/>
  </si>
  <si>
    <t>https://www.amazon.co.jp/gp/product/B07FS86NRM/ref=ppx_yo_dt_b_search_asin_title?ie=UTF8&amp;psc=1</t>
    <phoneticPr fontId="1"/>
  </si>
  <si>
    <t>https://akizukidenshi.com/catalog/g/g100207/</t>
    <phoneticPr fontId="1"/>
  </si>
  <si>
    <t>https://akizukidenshi.com/catalog/g/g101972/</t>
    <phoneticPr fontId="1"/>
  </si>
  <si>
    <t>https://ja.aliexpress.com/item/1005006213216702.html?spm=a2g0o.order_list.order_list_main.20.1b48585a5tiFQR&amp;gatewayAdapt=glo2jpn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</si>
</sst>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177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3" borderId="2" xfId="0" applyFill="1" applyBorder="1">
      <alignment vertical="center"/>
    </xf>
    <xf numFmtId="0" fontId="4" fillId="0" borderId="0" xfId="0" applyFont="1">
      <alignment vertical="center"/>
    </xf>
    <xf numFmtId="0" fontId="5" fillId="0" borderId="0" xfId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mazon.co.jp/gp/product/B07FS86NRM/ref=ppx_yo_dt_b_search_asin_title?ie=UTF8&amp;psc=1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amazon.co.jp/gp/product/B00J1LY406/ref=ppx_yo_dt_b_search_asin_title?ie=UTF8&amp;psc=1" TargetMode="External"/><Relationship Id="rId1" Type="http://schemas.openxmlformats.org/officeDocument/2006/relationships/hyperlink" Target="https://www.elpadirect.jp/products/4901087213719/" TargetMode="External"/><Relationship Id="rId6" Type="http://schemas.openxmlformats.org/officeDocument/2006/relationships/hyperlink" Target="https://ja.aliexpress.com/item/1005006213216702.html?spm=a2g0o.order_list.order_list_main.20.1b48585a5tiFQR&amp;gatewayAdapt=glo2jpn" TargetMode="External"/><Relationship Id="rId5" Type="http://schemas.openxmlformats.org/officeDocument/2006/relationships/hyperlink" Target="https://akizukidenshi.com/catalog/g/g101972/" TargetMode="External"/><Relationship Id="rId4" Type="http://schemas.openxmlformats.org/officeDocument/2006/relationships/hyperlink" Target="https://akizukidenshi.com/catalog/g/g10020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B4227-AA09-4332-B1C8-8DADE88321E1}">
  <sheetPr>
    <pageSetUpPr fitToPage="1"/>
  </sheetPr>
  <dimension ref="A1:K38"/>
  <sheetViews>
    <sheetView tabSelected="1" zoomScaleNormal="100" workbookViewId="0">
      <selection activeCell="G1" sqref="G1"/>
    </sheetView>
  </sheetViews>
  <sheetFormatPr defaultRowHeight="18.75" x14ac:dyDescent="0.4"/>
  <cols>
    <col min="2" max="2" width="31.75" bestFit="1" customWidth="1"/>
    <col min="3" max="3" width="19" customWidth="1"/>
    <col min="10" max="10" width="11.625" customWidth="1"/>
  </cols>
  <sheetData>
    <row r="1" spans="1:11" ht="25.5" x14ac:dyDescent="0.4">
      <c r="B1" s="4" t="s">
        <v>0</v>
      </c>
    </row>
    <row r="4" spans="1:11" x14ac:dyDescent="0.4">
      <c r="A4" s="3" t="s">
        <v>1</v>
      </c>
      <c r="B4" s="3" t="s">
        <v>2</v>
      </c>
      <c r="C4" s="3" t="s">
        <v>3</v>
      </c>
      <c r="D4" s="3" t="s">
        <v>13</v>
      </c>
      <c r="E4" s="3" t="s">
        <v>14</v>
      </c>
      <c r="F4" s="3" t="s">
        <v>4</v>
      </c>
      <c r="G4" s="3" t="s">
        <v>5</v>
      </c>
      <c r="H4" s="3" t="s">
        <v>6</v>
      </c>
      <c r="K4" s="5"/>
    </row>
    <row r="5" spans="1:11" ht="56.25" x14ac:dyDescent="0.4">
      <c r="A5" s="1">
        <v>1</v>
      </c>
      <c r="B5" s="2" t="s">
        <v>32</v>
      </c>
      <c r="C5" s="1" t="s">
        <v>11</v>
      </c>
      <c r="D5" s="6">
        <v>11.6</v>
      </c>
      <c r="E5" s="6">
        <v>666</v>
      </c>
      <c r="F5" s="1">
        <v>2</v>
      </c>
      <c r="G5" s="1">
        <f t="shared" ref="G5:G19" si="0">D5*F5</f>
        <v>23.2</v>
      </c>
      <c r="H5" s="1">
        <f t="shared" ref="H5:H19" si="1">E5*F5</f>
        <v>1332</v>
      </c>
      <c r="I5" s="15" t="s">
        <v>39</v>
      </c>
    </row>
    <row r="6" spans="1:11" ht="37.5" x14ac:dyDescent="0.4">
      <c r="A6" s="1">
        <v>2</v>
      </c>
      <c r="B6" s="2" t="s">
        <v>12</v>
      </c>
      <c r="C6" s="1" t="s">
        <v>7</v>
      </c>
      <c r="D6" s="6">
        <v>4.5</v>
      </c>
      <c r="E6" s="6">
        <v>403</v>
      </c>
      <c r="F6" s="1">
        <v>2</v>
      </c>
      <c r="G6" s="1">
        <f t="shared" si="0"/>
        <v>9</v>
      </c>
      <c r="H6" s="1">
        <f t="shared" si="1"/>
        <v>806</v>
      </c>
      <c r="I6" s="15" t="s">
        <v>33</v>
      </c>
    </row>
    <row r="7" spans="1:11" ht="37.5" x14ac:dyDescent="0.4">
      <c r="A7" s="1">
        <v>3</v>
      </c>
      <c r="B7" s="2" t="s">
        <v>34</v>
      </c>
      <c r="C7" s="1" t="s">
        <v>7</v>
      </c>
      <c r="D7" s="6">
        <v>0.9</v>
      </c>
      <c r="E7" s="1">
        <v>200</v>
      </c>
      <c r="F7" s="1">
        <v>2</v>
      </c>
      <c r="G7" s="1">
        <f t="shared" si="0"/>
        <v>1.8</v>
      </c>
      <c r="H7" s="1">
        <f t="shared" si="1"/>
        <v>400</v>
      </c>
      <c r="I7" s="15" t="s">
        <v>35</v>
      </c>
    </row>
    <row r="8" spans="1:11" ht="37.5" x14ac:dyDescent="0.4">
      <c r="A8" s="1">
        <v>4</v>
      </c>
      <c r="B8" s="2" t="s">
        <v>26</v>
      </c>
      <c r="C8" s="1" t="s">
        <v>7</v>
      </c>
      <c r="D8" s="6">
        <v>30</v>
      </c>
      <c r="E8" s="6">
        <v>600</v>
      </c>
      <c r="F8" s="1">
        <v>4</v>
      </c>
      <c r="G8" s="1">
        <f t="shared" si="0"/>
        <v>120</v>
      </c>
      <c r="H8" s="1">
        <f t="shared" si="1"/>
        <v>2400</v>
      </c>
      <c r="I8" s="15" t="s">
        <v>36</v>
      </c>
    </row>
    <row r="9" spans="1:11" ht="37.5" x14ac:dyDescent="0.4">
      <c r="A9" s="1">
        <v>5</v>
      </c>
      <c r="B9" s="2" t="s">
        <v>27</v>
      </c>
      <c r="C9" s="1" t="s">
        <v>8</v>
      </c>
      <c r="D9" s="6">
        <v>13.6</v>
      </c>
      <c r="E9" s="1">
        <v>200</v>
      </c>
      <c r="F9" s="1">
        <v>1</v>
      </c>
      <c r="G9" s="1">
        <f t="shared" si="0"/>
        <v>13.6</v>
      </c>
      <c r="H9" s="1">
        <f t="shared" si="1"/>
        <v>200</v>
      </c>
      <c r="I9" s="15" t="s">
        <v>38</v>
      </c>
    </row>
    <row r="10" spans="1:11" x14ac:dyDescent="0.4">
      <c r="A10" s="1">
        <v>6</v>
      </c>
      <c r="B10" s="1" t="s">
        <v>18</v>
      </c>
      <c r="C10" s="1" t="s">
        <v>29</v>
      </c>
      <c r="D10" s="6">
        <v>22.3</v>
      </c>
      <c r="E10" s="1">
        <v>18650</v>
      </c>
      <c r="F10" s="1">
        <v>1</v>
      </c>
      <c r="G10" s="1">
        <f t="shared" si="0"/>
        <v>22.3</v>
      </c>
      <c r="H10" s="1">
        <f t="shared" si="1"/>
        <v>18650</v>
      </c>
    </row>
    <row r="11" spans="1:11" x14ac:dyDescent="0.4">
      <c r="A11" s="1">
        <v>7</v>
      </c>
      <c r="B11" s="1" t="s">
        <v>9</v>
      </c>
      <c r="C11" s="1" t="s">
        <v>28</v>
      </c>
      <c r="D11" s="1">
        <v>25</v>
      </c>
      <c r="E11" s="1">
        <v>4500</v>
      </c>
      <c r="F11" s="1">
        <v>1</v>
      </c>
      <c r="G11" s="1">
        <f t="shared" si="0"/>
        <v>25</v>
      </c>
      <c r="H11" s="1">
        <f t="shared" si="1"/>
        <v>4500</v>
      </c>
    </row>
    <row r="12" spans="1:11" x14ac:dyDescent="0.4">
      <c r="A12" s="1">
        <v>8</v>
      </c>
      <c r="B12" s="1" t="s">
        <v>15</v>
      </c>
      <c r="C12" s="1" t="s">
        <v>17</v>
      </c>
      <c r="D12" s="6">
        <v>0.192</v>
      </c>
      <c r="E12" s="1">
        <v>50</v>
      </c>
      <c r="F12" s="1">
        <v>4</v>
      </c>
      <c r="G12" s="1">
        <f t="shared" si="0"/>
        <v>0.76800000000000002</v>
      </c>
      <c r="H12" s="1">
        <f t="shared" si="1"/>
        <v>200</v>
      </c>
    </row>
    <row r="13" spans="1:11" x14ac:dyDescent="0.4">
      <c r="A13" s="1">
        <v>9</v>
      </c>
      <c r="B13" s="1" t="s">
        <v>16</v>
      </c>
      <c r="C13" s="1" t="s">
        <v>17</v>
      </c>
      <c r="D13" s="6">
        <v>0.7</v>
      </c>
      <c r="E13" s="1">
        <v>50</v>
      </c>
      <c r="F13" s="1">
        <v>6</v>
      </c>
      <c r="G13" s="1">
        <f t="shared" si="0"/>
        <v>4.1999999999999993</v>
      </c>
      <c r="H13" s="1">
        <f t="shared" si="1"/>
        <v>300</v>
      </c>
    </row>
    <row r="14" spans="1:11" x14ac:dyDescent="0.4">
      <c r="A14" s="1">
        <v>10</v>
      </c>
      <c r="B14" s="1" t="s">
        <v>19</v>
      </c>
      <c r="C14" s="1" t="s">
        <v>20</v>
      </c>
      <c r="D14" s="6">
        <v>0.09</v>
      </c>
      <c r="E14" s="1">
        <v>10</v>
      </c>
      <c r="F14" s="1">
        <v>2</v>
      </c>
      <c r="G14" s="1">
        <f t="shared" si="0"/>
        <v>0.18</v>
      </c>
      <c r="H14" s="1">
        <f t="shared" si="1"/>
        <v>20</v>
      </c>
      <c r="K14" s="8"/>
    </row>
    <row r="15" spans="1:11" x14ac:dyDescent="0.4">
      <c r="A15" s="1">
        <v>11</v>
      </c>
      <c r="B15" s="1" t="s">
        <v>21</v>
      </c>
      <c r="C15" s="1" t="s">
        <v>17</v>
      </c>
      <c r="D15" s="6">
        <v>0.05</v>
      </c>
      <c r="E15" s="1">
        <v>20</v>
      </c>
      <c r="F15" s="1">
        <v>4</v>
      </c>
      <c r="G15" s="1">
        <f t="shared" si="0"/>
        <v>0.2</v>
      </c>
      <c r="H15" s="1">
        <f t="shared" si="1"/>
        <v>80</v>
      </c>
    </row>
    <row r="16" spans="1:11" ht="37.5" x14ac:dyDescent="0.4">
      <c r="A16" s="1">
        <v>12</v>
      </c>
      <c r="B16" s="2" t="s">
        <v>30</v>
      </c>
      <c r="C16" s="2" t="s">
        <v>25</v>
      </c>
      <c r="D16" s="6">
        <f>1.8/12</f>
        <v>0.15</v>
      </c>
      <c r="E16" s="1">
        <v>80</v>
      </c>
      <c r="F16" s="1">
        <v>12</v>
      </c>
      <c r="G16" s="1">
        <f t="shared" si="0"/>
        <v>1.7999999999999998</v>
      </c>
      <c r="H16" s="1">
        <f t="shared" si="1"/>
        <v>960</v>
      </c>
    </row>
    <row r="17" spans="1:10" ht="37.5" x14ac:dyDescent="0.4">
      <c r="A17" s="1">
        <v>13</v>
      </c>
      <c r="B17" s="2" t="s">
        <v>31</v>
      </c>
      <c r="C17" s="1" t="s">
        <v>8</v>
      </c>
      <c r="D17" s="6">
        <v>2.6</v>
      </c>
      <c r="E17" s="1">
        <v>200</v>
      </c>
      <c r="F17" s="1">
        <v>1</v>
      </c>
      <c r="G17" s="1">
        <f t="shared" si="0"/>
        <v>2.6</v>
      </c>
      <c r="H17" s="1">
        <f t="shared" si="1"/>
        <v>200</v>
      </c>
      <c r="I17" s="15" t="s">
        <v>37</v>
      </c>
    </row>
    <row r="18" spans="1:10" x14ac:dyDescent="0.4">
      <c r="A18" s="1">
        <v>14</v>
      </c>
      <c r="B18" s="1" t="s">
        <v>22</v>
      </c>
      <c r="C18" s="1" t="s">
        <v>24</v>
      </c>
      <c r="D18" s="6">
        <v>40</v>
      </c>
      <c r="E18" s="1">
        <v>100</v>
      </c>
      <c r="F18" s="1">
        <v>1</v>
      </c>
      <c r="G18" s="1">
        <f t="shared" si="0"/>
        <v>40</v>
      </c>
      <c r="H18" s="1">
        <f t="shared" si="1"/>
        <v>100</v>
      </c>
    </row>
    <row r="19" spans="1:10" x14ac:dyDescent="0.4">
      <c r="A19" s="1">
        <v>15</v>
      </c>
      <c r="B19" s="1" t="s">
        <v>23</v>
      </c>
      <c r="C19" s="1" t="s">
        <v>24</v>
      </c>
      <c r="D19" s="6">
        <v>55.6</v>
      </c>
      <c r="E19" s="1">
        <v>100</v>
      </c>
      <c r="F19" s="1">
        <v>1</v>
      </c>
      <c r="G19" s="1">
        <f t="shared" si="0"/>
        <v>55.6</v>
      </c>
      <c r="H19" s="1">
        <f t="shared" si="1"/>
        <v>100</v>
      </c>
    </row>
    <row r="20" spans="1:10" x14ac:dyDescent="0.4">
      <c r="F20" s="11" t="s">
        <v>10</v>
      </c>
      <c r="G20" s="12">
        <f>SUM(G5:G19)</f>
        <v>320.24800000000005</v>
      </c>
      <c r="H20" s="13">
        <f>SUM(H5:H19)</f>
        <v>30248</v>
      </c>
    </row>
    <row r="21" spans="1:10" x14ac:dyDescent="0.4">
      <c r="D21" s="14"/>
    </row>
    <row r="28" spans="1:10" x14ac:dyDescent="0.4">
      <c r="J28" s="10"/>
    </row>
    <row r="33" spans="3:3" x14ac:dyDescent="0.4">
      <c r="C33" s="9"/>
    </row>
    <row r="37" spans="3:3" x14ac:dyDescent="0.4">
      <c r="C37" s="7"/>
    </row>
    <row r="38" spans="3:3" x14ac:dyDescent="0.4">
      <c r="C38" s="7"/>
    </row>
  </sheetData>
  <phoneticPr fontId="1"/>
  <hyperlinks>
    <hyperlink ref="I6" r:id="rId1" xr:uid="{DB29829B-561A-42E4-B530-58ED8660E1DF}"/>
    <hyperlink ref="I7" r:id="rId2" xr:uid="{2ADC1B2B-4588-4B04-A089-87960ED0E889}"/>
    <hyperlink ref="I8" r:id="rId3" xr:uid="{820B2837-B762-4EA4-8B09-FB87BA1AF2A2}"/>
    <hyperlink ref="I17" r:id="rId4" xr:uid="{548D71F7-5049-40AD-80AE-BABC3C47CDF2}"/>
    <hyperlink ref="I9" r:id="rId5" xr:uid="{DBCBB89C-567E-47A8-BA1F-5A5AE51DC2FC}"/>
    <hyperlink ref="I5" r:id="rId6" xr:uid="{F066E2EB-8600-4173-A356-66A2D274963F}"/>
  </hyperlinks>
  <pageMargins left="0.7" right="0.7" top="0.75" bottom="0.75" header="0.3" footer="0.3"/>
  <pageSetup paperSize="9" scale="53" orientation="landscape" r:id="rId7"/>
</worksheet>
</file>

<file path=docMetadata/LabelInfo.xml><?xml version="1.0" encoding="utf-8"?>
<clbl:labelList xmlns:clbl="http://schemas.microsoft.com/office/2020/mipLabelMetadata">
  <clbl:label id="{549229e1-d9eb-40cf-aa20-8039fe5d6144}" enabled="1" method="Standard" siteId="{3ce358ea-700e-4f0f-bb37-fd0b7c21366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部品表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Kawamura Satoshi</dc:creator>
  <cp:lastModifiedBy>安達 はるか</cp:lastModifiedBy>
  <cp:lastPrinted>2025-02-26T02:51:42Z</cp:lastPrinted>
  <dcterms:created xsi:type="dcterms:W3CDTF">2024-01-31T23:47:03Z</dcterms:created>
  <dcterms:modified xsi:type="dcterms:W3CDTF">2025-02-26T02:51:43Z</dcterms:modified>
</cp:coreProperties>
</file>