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C0473D0-47AB-4F3A-9499-715D1D4BB262}" xr6:coauthVersionLast="47" xr6:coauthVersionMax="47" xr10:uidLastSave="{00000000-0000-0000-0000-000000000000}"/>
  <bookViews>
    <workbookView xWindow="340" yWindow="1070" windowWidth="16490" windowHeight="8250" xr2:uid="{00000000-000D-0000-FFFF-FFFF00000000}"/>
  </bookViews>
  <sheets>
    <sheet name="幾何平均(相対評価法)" sheetId="2" r:id="rId1"/>
    <sheet name="固有ベクトル (相対評価法)" sheetId="5" r:id="rId2"/>
    <sheet name="固有ベクトル(絶対評価法)" sheetId="12" r:id="rId3"/>
    <sheet name="幾何平均 (絶対評価法)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2" l="1"/>
  <c r="P17" i="2"/>
  <c r="P10" i="2"/>
  <c r="P5" i="2"/>
  <c r="S26" i="12" l="1"/>
  <c r="S27" i="12"/>
  <c r="S28" i="12"/>
  <c r="S25" i="12"/>
  <c r="S20" i="12"/>
  <c r="S19" i="12"/>
  <c r="S13" i="12"/>
  <c r="S14" i="12"/>
  <c r="D18" i="12" s="1"/>
  <c r="S12" i="12"/>
  <c r="D16" i="12" s="1"/>
  <c r="S4" i="12"/>
  <c r="C17" i="12" s="1"/>
  <c r="S5" i="12"/>
  <c r="S6" i="12"/>
  <c r="C18" i="12" s="1"/>
  <c r="S7" i="12"/>
  <c r="S3" i="12"/>
  <c r="C16" i="12" s="1"/>
  <c r="R30" i="12"/>
  <c r="R22" i="12"/>
  <c r="R16" i="12"/>
  <c r="R9" i="12"/>
  <c r="N28" i="12"/>
  <c r="M28" i="12"/>
  <c r="L28" i="12"/>
  <c r="M27" i="12"/>
  <c r="L27" i="12"/>
  <c r="L26" i="12"/>
  <c r="L20" i="12"/>
  <c r="M14" i="12"/>
  <c r="L14" i="12"/>
  <c r="L13" i="12"/>
  <c r="O7" i="12"/>
  <c r="N7" i="12"/>
  <c r="M7" i="12"/>
  <c r="L7" i="12"/>
  <c r="N6" i="12"/>
  <c r="M6" i="12"/>
  <c r="L6" i="12"/>
  <c r="M5" i="12"/>
  <c r="L5" i="12"/>
  <c r="D5" i="12"/>
  <c r="C5" i="12"/>
  <c r="B5" i="12"/>
  <c r="L4" i="12"/>
  <c r="B4" i="12"/>
  <c r="D3" i="12"/>
  <c r="C2" i="12"/>
  <c r="R25" i="11"/>
  <c r="S25" i="11" s="1"/>
  <c r="F17" i="11" s="1"/>
  <c r="R19" i="11"/>
  <c r="S19" i="11" s="1"/>
  <c r="R12" i="11"/>
  <c r="S12" i="11" s="1"/>
  <c r="D16" i="11" s="1"/>
  <c r="N28" i="11"/>
  <c r="M28" i="11"/>
  <c r="M27" i="11"/>
  <c r="L28" i="11"/>
  <c r="R28" i="11" s="1"/>
  <c r="L27" i="11"/>
  <c r="R27" i="11" s="1"/>
  <c r="S27" i="11" s="1"/>
  <c r="F18" i="11" s="1"/>
  <c r="L26" i="11"/>
  <c r="R26" i="11" s="1"/>
  <c r="S26" i="11" s="1"/>
  <c r="L20" i="11"/>
  <c r="R20" i="11" s="1"/>
  <c r="M14" i="11"/>
  <c r="L14" i="11"/>
  <c r="R14" i="11" s="1"/>
  <c r="S14" i="11" s="1"/>
  <c r="L13" i="11"/>
  <c r="R13" i="11" s="1"/>
  <c r="S13" i="11" s="1"/>
  <c r="R3" i="11"/>
  <c r="S3" i="11" s="1"/>
  <c r="C16" i="11" s="1"/>
  <c r="O7" i="11"/>
  <c r="N7" i="11"/>
  <c r="N6" i="11"/>
  <c r="M7" i="11"/>
  <c r="M6" i="11"/>
  <c r="M5" i="11"/>
  <c r="L7" i="11"/>
  <c r="L6" i="11"/>
  <c r="R6" i="11" s="1"/>
  <c r="S6" i="11" s="1"/>
  <c r="L5" i="11"/>
  <c r="R5" i="11" s="1"/>
  <c r="S5" i="11" s="1"/>
  <c r="L4" i="11"/>
  <c r="R4" i="11" s="1"/>
  <c r="S4" i="11" s="1"/>
  <c r="D5" i="11"/>
  <c r="C5" i="11"/>
  <c r="B5" i="11"/>
  <c r="B4" i="11"/>
  <c r="G4" i="11" s="1"/>
  <c r="D3" i="11"/>
  <c r="G3" i="11" s="1"/>
  <c r="C2" i="11"/>
  <c r="G2" i="11" s="1"/>
  <c r="C2" i="2"/>
  <c r="G2" i="2" s="1"/>
  <c r="P28" i="5"/>
  <c r="P21" i="5"/>
  <c r="P14" i="5"/>
  <c r="P7" i="5"/>
  <c r="P29" i="5"/>
  <c r="M26" i="5"/>
  <c r="L26" i="5"/>
  <c r="M24" i="5"/>
  <c r="P22" i="5"/>
  <c r="L19" i="5"/>
  <c r="N18" i="5"/>
  <c r="L18" i="5"/>
  <c r="P15" i="5"/>
  <c r="M12" i="5"/>
  <c r="L12" i="5"/>
  <c r="L11" i="5"/>
  <c r="P8" i="5"/>
  <c r="Q25" i="5" s="1"/>
  <c r="F12" i="5" s="1"/>
  <c r="G7" i="5"/>
  <c r="H2" i="5" s="1"/>
  <c r="D5" i="5"/>
  <c r="C5" i="5"/>
  <c r="B5" i="5"/>
  <c r="N4" i="5"/>
  <c r="B4" i="5"/>
  <c r="N3" i="5"/>
  <c r="M3" i="5"/>
  <c r="D3" i="5"/>
  <c r="C2" i="5"/>
  <c r="D3" i="2"/>
  <c r="G3" i="2" s="1"/>
  <c r="C5" i="2"/>
  <c r="D5" i="2"/>
  <c r="B5" i="2"/>
  <c r="B4" i="2"/>
  <c r="G4" i="2" s="1"/>
  <c r="M26" i="2"/>
  <c r="L26" i="2"/>
  <c r="M24" i="2"/>
  <c r="P24" i="2" s="1"/>
  <c r="L19" i="2"/>
  <c r="P19" i="2" s="1"/>
  <c r="L18" i="2"/>
  <c r="P18" i="2" s="1"/>
  <c r="N18" i="2"/>
  <c r="M12" i="2"/>
  <c r="L12" i="2"/>
  <c r="P12" i="2" s="1"/>
  <c r="L11" i="2"/>
  <c r="P11" i="2" s="1"/>
  <c r="N4" i="2"/>
  <c r="P4" i="2" s="1"/>
  <c r="N3" i="2"/>
  <c r="M3" i="2"/>
  <c r="P3" i="2" s="1"/>
  <c r="R7" i="11" l="1"/>
  <c r="S7" i="11" s="1"/>
  <c r="S28" i="11"/>
  <c r="P26" i="2"/>
  <c r="S20" i="11"/>
  <c r="E17" i="11" s="1"/>
  <c r="G5" i="11"/>
  <c r="G7" i="11" s="1"/>
  <c r="H4" i="11" s="1"/>
  <c r="C18" i="11"/>
  <c r="F16" i="11"/>
  <c r="E18" i="11"/>
  <c r="E16" i="11"/>
  <c r="D17" i="11"/>
  <c r="D18" i="11"/>
  <c r="C17" i="11"/>
  <c r="D17" i="12"/>
  <c r="G7" i="12"/>
  <c r="H4" i="12" s="1"/>
  <c r="F17" i="12"/>
  <c r="P28" i="2"/>
  <c r="P7" i="2"/>
  <c r="H5" i="5"/>
  <c r="Q19" i="5"/>
  <c r="E13" i="5" s="1"/>
  <c r="Q5" i="5"/>
  <c r="C13" i="5" s="1"/>
  <c r="Q12" i="5"/>
  <c r="D13" i="5" s="1"/>
  <c r="H3" i="5"/>
  <c r="Q26" i="5"/>
  <c r="F13" i="5" s="1"/>
  <c r="Q17" i="5"/>
  <c r="E11" i="5" s="1"/>
  <c r="Q3" i="5"/>
  <c r="C11" i="5" s="1"/>
  <c r="Q10" i="5"/>
  <c r="D11" i="5" s="1"/>
  <c r="Q18" i="5"/>
  <c r="E12" i="5" s="1"/>
  <c r="H4" i="5"/>
  <c r="Q4" i="5"/>
  <c r="C12" i="5" s="1"/>
  <c r="Q11" i="5"/>
  <c r="D12" i="5" s="1"/>
  <c r="Q24" i="5"/>
  <c r="F11" i="5" s="1"/>
  <c r="G5" i="2"/>
  <c r="P21" i="2"/>
  <c r="P14" i="2"/>
  <c r="E16" i="12" l="1"/>
  <c r="E18" i="12"/>
  <c r="E17" i="12"/>
  <c r="H5" i="12"/>
  <c r="H3" i="12"/>
  <c r="F16" i="12"/>
  <c r="F18" i="12"/>
  <c r="H2" i="12"/>
  <c r="H2" i="11"/>
  <c r="H3" i="11"/>
  <c r="H5" i="11"/>
  <c r="C19" i="5"/>
  <c r="C17" i="5"/>
  <c r="C18" i="5"/>
  <c r="G7" i="2"/>
  <c r="H5" i="2" s="1"/>
  <c r="C21" i="12" l="1"/>
  <c r="C22" i="11"/>
  <c r="C23" i="11"/>
  <c r="C21" i="11"/>
  <c r="C22" i="12"/>
  <c r="C23" i="12"/>
  <c r="H3" i="2"/>
  <c r="H4" i="2"/>
  <c r="H2" i="2"/>
  <c r="Q19" i="2"/>
  <c r="E13" i="2" s="1"/>
  <c r="Q26" i="2"/>
  <c r="F13" i="2" s="1"/>
  <c r="Q17" i="2"/>
  <c r="E11" i="2" s="1"/>
  <c r="Q10" i="2"/>
  <c r="D11" i="2" s="1"/>
  <c r="Q18" i="2"/>
  <c r="E12" i="2" s="1"/>
  <c r="Q25" i="2"/>
  <c r="F12" i="2" s="1"/>
  <c r="Q11" i="2"/>
  <c r="D12" i="2" s="1"/>
  <c r="Q24" i="2"/>
  <c r="F11" i="2" s="1"/>
  <c r="Q12" i="2"/>
  <c r="D13" i="2" s="1"/>
  <c r="Q4" i="2"/>
  <c r="C12" i="2" s="1"/>
  <c r="Q3" i="2"/>
  <c r="C11" i="2" s="1"/>
  <c r="Q5" i="2"/>
  <c r="C13" i="2" s="1"/>
  <c r="C17" i="2" l="1"/>
  <c r="C18" i="2"/>
  <c r="C19" i="2"/>
</calcChain>
</file>

<file path=xl/sharedStrings.xml><?xml version="1.0" encoding="utf-8"?>
<sst xmlns="http://schemas.openxmlformats.org/spreadsheetml/2006/main" count="312" uniqueCount="28">
  <si>
    <t>価格</t>
    <rPh sb="0" eb="2">
      <t>カカク</t>
    </rPh>
    <phoneticPr fontId="1"/>
  </si>
  <si>
    <t>スペック</t>
    <phoneticPr fontId="1"/>
  </si>
  <si>
    <t>携帯性</t>
    <rPh sb="0" eb="3">
      <t>ケイタイセイ</t>
    </rPh>
    <phoneticPr fontId="1"/>
  </si>
  <si>
    <t>デザイン</t>
    <phoneticPr fontId="1"/>
  </si>
  <si>
    <t>国産PC</t>
    <rPh sb="0" eb="2">
      <t>コクサン</t>
    </rPh>
    <phoneticPr fontId="1"/>
  </si>
  <si>
    <t>海外有名PC</t>
    <rPh sb="0" eb="2">
      <t>カイガイ</t>
    </rPh>
    <rPh sb="2" eb="4">
      <t>ユウメイ</t>
    </rPh>
    <phoneticPr fontId="1"/>
  </si>
  <si>
    <t>マイナーPC</t>
    <phoneticPr fontId="1"/>
  </si>
  <si>
    <t>幾何平均</t>
    <rPh sb="0" eb="4">
      <t>キカヘイキン</t>
    </rPh>
    <phoneticPr fontId="1"/>
  </si>
  <si>
    <t>重み</t>
    <rPh sb="0" eb="1">
      <t>オモ</t>
    </rPh>
    <phoneticPr fontId="1"/>
  </si>
  <si>
    <t>スペック</t>
  </si>
  <si>
    <t>デザイン</t>
  </si>
  <si>
    <t>C.L.</t>
    <phoneticPr fontId="1"/>
  </si>
  <si>
    <t>固有値</t>
    <rPh sb="0" eb="3">
      <t>コユウチ</t>
    </rPh>
    <phoneticPr fontId="1"/>
  </si>
  <si>
    <t>固有ベクトル</t>
    <rPh sb="0" eb="2">
      <t>コユウ</t>
    </rPh>
    <phoneticPr fontId="1"/>
  </si>
  <si>
    <t>↑平均</t>
    <rPh sb="1" eb="3">
      <t>ヘイキン</t>
    </rPh>
    <phoneticPr fontId="1"/>
  </si>
  <si>
    <t>すごく高い</t>
  </si>
  <si>
    <t>すごく高い</t>
    <phoneticPr fontId="1"/>
  </si>
  <si>
    <t>高い</t>
  </si>
  <si>
    <t>普通</t>
  </si>
  <si>
    <t>安い</t>
  </si>
  <si>
    <t>すごく安い</t>
  </si>
  <si>
    <t>良い</t>
  </si>
  <si>
    <t>悪い</t>
  </si>
  <si>
    <t>携帯性</t>
  </si>
  <si>
    <t>とても良い</t>
  </si>
  <si>
    <t>とても悪い</t>
  </si>
  <si>
    <t>価格</t>
    <phoneticPr fontId="1"/>
  </si>
  <si>
    <t>合計→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</si>
</sst>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);[Red]\(0.00000\)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29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1" xfId="0" applyBorder="1"/>
    <xf numFmtId="0" fontId="0" fillId="0" borderId="10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11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11" fontId="0" fillId="0" borderId="4" xfId="0" applyNumberFormat="1" applyBorder="1"/>
    <xf numFmtId="11" fontId="0" fillId="0" borderId="7" xfId="0" applyNumberFormat="1" applyBorder="1"/>
    <xf numFmtId="11" fontId="0" fillId="0" borderId="10" xfId="0" applyNumberFormat="1" applyBorder="1"/>
    <xf numFmtId="176" fontId="0" fillId="0" borderId="4" xfId="0" applyNumberFormat="1" applyBorder="1"/>
    <xf numFmtId="176" fontId="0" fillId="0" borderId="7" xfId="0" applyNumberFormat="1" applyBorder="1"/>
    <xf numFmtId="176" fontId="0" fillId="0" borderId="10" xfId="0" applyNumberFormat="1" applyBorder="1"/>
    <xf numFmtId="0" fontId="0" fillId="2" borderId="10" xfId="0" applyFill="1" applyBorder="1"/>
    <xf numFmtId="176" fontId="0" fillId="0" borderId="23" xfId="0" applyNumberFormat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11" fontId="0" fillId="0" borderId="11" xfId="0" applyNumberFormat="1" applyBorder="1"/>
    <xf numFmtId="0" fontId="0" fillId="3" borderId="6" xfId="0" applyFill="1" applyBorder="1"/>
    <xf numFmtId="0" fontId="0" fillId="3" borderId="9" xfId="0" applyFill="1" applyBorder="1"/>
    <xf numFmtId="0" fontId="0" fillId="4" borderId="1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5" borderId="3" xfId="0" applyFill="1" applyBorder="1"/>
    <xf numFmtId="0" fontId="0" fillId="5" borderId="6" xfId="0" applyFill="1" applyBorder="1"/>
    <xf numFmtId="0" fontId="0" fillId="5" borderId="9" xfId="0" applyFill="1" applyBorder="1"/>
    <xf numFmtId="0" fontId="0" fillId="5" borderId="12" xfId="0" applyFill="1" applyBorder="1"/>
    <xf numFmtId="0" fontId="0" fillId="5" borderId="23" xfId="0" applyFill="1" applyBorder="1"/>
    <xf numFmtId="0" fontId="0" fillId="0" borderId="0" xfId="0" applyFill="1" applyBorder="1"/>
    <xf numFmtId="11" fontId="0" fillId="0" borderId="13" xfId="0" applyNumberFormat="1" applyBorder="1"/>
    <xf numFmtId="11" fontId="0" fillId="4" borderId="3" xfId="0" applyNumberFormat="1" applyFill="1" applyBorder="1"/>
    <xf numFmtId="11" fontId="0" fillId="4" borderId="6" xfId="0" applyNumberFormat="1" applyFill="1" applyBorder="1"/>
    <xf numFmtId="11" fontId="0" fillId="4" borderId="9" xfId="0" applyNumberFormat="1" applyFill="1" applyBorder="1"/>
    <xf numFmtId="0" fontId="0" fillId="0" borderId="0" xfId="0" applyFill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11441-E461-4520-A68E-27A64E4B8A22}">
  <dimension ref="A1:Q28"/>
  <sheetViews>
    <sheetView tabSelected="1" topLeftCell="B1" zoomScale="85" zoomScaleNormal="85" workbookViewId="0">
      <selection activeCell="P10" sqref="P10"/>
    </sheetView>
  </sheetViews>
  <sheetFormatPr defaultRowHeight="18"/>
  <cols>
    <col min="11" max="14" width="10.4140625" customWidth="1"/>
  </cols>
  <sheetData>
    <row r="1" spans="1:17" ht="18.5" thickBot="1">
      <c r="A1" s="12"/>
      <c r="B1" s="13" t="s">
        <v>0</v>
      </c>
      <c r="C1" s="13" t="s">
        <v>1</v>
      </c>
      <c r="D1" s="13" t="s">
        <v>2</v>
      </c>
      <c r="E1" s="14" t="s">
        <v>3</v>
      </c>
      <c r="G1" s="17" t="s">
        <v>7</v>
      </c>
      <c r="H1" s="14" t="s">
        <v>8</v>
      </c>
      <c r="K1" s="9" t="s">
        <v>0</v>
      </c>
    </row>
    <row r="2" spans="1:17">
      <c r="A2" s="15" t="s">
        <v>0</v>
      </c>
      <c r="B2" s="4">
        <v>1</v>
      </c>
      <c r="C2" s="4">
        <f>1/B3</f>
        <v>0.2</v>
      </c>
      <c r="D2" s="4">
        <v>3</v>
      </c>
      <c r="E2" s="5">
        <v>2</v>
      </c>
      <c r="G2" s="3">
        <f>(B2*C2*D2*E2)^(1/4)</f>
        <v>1.0466351393921056</v>
      </c>
      <c r="H2" s="41">
        <f>G2/G$7</f>
        <v>0.24101028350126988</v>
      </c>
      <c r="K2" s="12"/>
      <c r="L2" s="13" t="s">
        <v>4</v>
      </c>
      <c r="M2" s="13" t="s">
        <v>5</v>
      </c>
      <c r="N2" s="14" t="s">
        <v>6</v>
      </c>
      <c r="P2" s="17" t="s">
        <v>7</v>
      </c>
      <c r="Q2" s="14" t="s">
        <v>8</v>
      </c>
    </row>
    <row r="3" spans="1:17">
      <c r="A3" s="15" t="s">
        <v>1</v>
      </c>
      <c r="B3" s="4">
        <v>5</v>
      </c>
      <c r="C3" s="4">
        <v>1</v>
      </c>
      <c r="D3" s="4">
        <f>1/C4</f>
        <v>0.33333333333333331</v>
      </c>
      <c r="E3" s="5">
        <v>4</v>
      </c>
      <c r="G3" s="3">
        <f>(B3*C3*D3*E3)^(1/4)</f>
        <v>1.6068568378893036</v>
      </c>
      <c r="H3" s="41">
        <f>G3/G$7</f>
        <v>0.37001339575755521</v>
      </c>
      <c r="K3" s="15" t="s">
        <v>4</v>
      </c>
      <c r="L3" s="4">
        <v>1</v>
      </c>
      <c r="M3" s="4">
        <f>1/L4</f>
        <v>0.5</v>
      </c>
      <c r="N3" s="5">
        <f>1/L5</f>
        <v>0.2</v>
      </c>
      <c r="P3" s="3">
        <f>(L3*M3*N3)^(1/3)</f>
        <v>0.46415888336127797</v>
      </c>
      <c r="Q3" s="48">
        <f>P3/P$7</f>
        <v>0.12202019211512621</v>
      </c>
    </row>
    <row r="4" spans="1:17">
      <c r="A4" s="15" t="s">
        <v>2</v>
      </c>
      <c r="B4" s="4">
        <f>1/D2</f>
        <v>0.33333333333333331</v>
      </c>
      <c r="C4" s="4">
        <v>3</v>
      </c>
      <c r="D4" s="4">
        <v>1</v>
      </c>
      <c r="E4" s="5">
        <v>2</v>
      </c>
      <c r="G4" s="3">
        <f>(B4*C4*D4*E4)^(1/4)</f>
        <v>1.189207115002721</v>
      </c>
      <c r="H4" s="41">
        <f>G4/G$7</f>
        <v>0.27384055163196525</v>
      </c>
      <c r="K4" s="15" t="s">
        <v>5</v>
      </c>
      <c r="L4" s="4">
        <v>2</v>
      </c>
      <c r="M4" s="4">
        <v>1</v>
      </c>
      <c r="N4" s="5">
        <f>1/M5</f>
        <v>0.33333333333333331</v>
      </c>
      <c r="P4" s="3">
        <f>(L4*M4*N4)^(1/3)</f>
        <v>0.87358046473629891</v>
      </c>
      <c r="Q4" s="48">
        <f>P4/P$7</f>
        <v>0.22965079406263708</v>
      </c>
    </row>
    <row r="5" spans="1:17" ht="18.5" thickBot="1">
      <c r="A5" s="16" t="s">
        <v>3</v>
      </c>
      <c r="B5" s="7">
        <f>1/E2</f>
        <v>0.5</v>
      </c>
      <c r="C5" s="7">
        <f>1/E3</f>
        <v>0.25</v>
      </c>
      <c r="D5" s="7">
        <f>1/E4</f>
        <v>0.5</v>
      </c>
      <c r="E5" s="8">
        <v>1</v>
      </c>
      <c r="G5" s="6">
        <f>(B5*C5*D5*E5)^(1/4)</f>
        <v>0.5</v>
      </c>
      <c r="H5" s="42">
        <f>G5/G$7</f>
        <v>0.11513576910920967</v>
      </c>
      <c r="K5" s="16" t="s">
        <v>6</v>
      </c>
      <c r="L5" s="7">
        <v>5</v>
      </c>
      <c r="M5" s="7">
        <v>3</v>
      </c>
      <c r="N5" s="8">
        <v>1</v>
      </c>
      <c r="P5" s="3">
        <f>(L5*M5*N5)^(1/3)</f>
        <v>2.4662120743304703</v>
      </c>
      <c r="Q5" s="51">
        <f>P5/P$7</f>
        <v>0.64832901382223662</v>
      </c>
    </row>
    <row r="6" spans="1:17" ht="18.5" thickBot="1">
      <c r="H6" s="33" t="s">
        <v>14</v>
      </c>
      <c r="Q6" s="33" t="s">
        <v>14</v>
      </c>
    </row>
    <row r="7" spans="1:17" ht="18.5" thickBot="1">
      <c r="F7" s="33" t="s">
        <v>27</v>
      </c>
      <c r="G7" s="11">
        <f>SUM(G2:G5)</f>
        <v>4.3426990922841302</v>
      </c>
      <c r="O7" s="33" t="s">
        <v>27</v>
      </c>
      <c r="P7" s="11">
        <f>SUM(P3:P5)</f>
        <v>3.8039514224280473</v>
      </c>
    </row>
    <row r="8" spans="1:17" ht="18.5" thickBot="1">
      <c r="K8" s="9" t="s">
        <v>9</v>
      </c>
    </row>
    <row r="9" spans="1:17" ht="18.5" thickBot="1">
      <c r="K9" s="12"/>
      <c r="L9" s="13" t="s">
        <v>4</v>
      </c>
      <c r="M9" s="13" t="s">
        <v>5</v>
      </c>
      <c r="N9" s="14" t="s">
        <v>6</v>
      </c>
      <c r="P9" s="17" t="s">
        <v>7</v>
      </c>
      <c r="Q9" s="14" t="s">
        <v>8</v>
      </c>
    </row>
    <row r="10" spans="1:17" ht="18.5" thickBot="1">
      <c r="C10" s="37" t="s">
        <v>26</v>
      </c>
      <c r="D10" s="38" t="s">
        <v>9</v>
      </c>
      <c r="E10" s="38" t="s">
        <v>23</v>
      </c>
      <c r="F10" s="39" t="s">
        <v>10</v>
      </c>
      <c r="K10" s="15" t="s">
        <v>4</v>
      </c>
      <c r="L10" s="4">
        <v>1</v>
      </c>
      <c r="M10" s="4">
        <v>3</v>
      </c>
      <c r="N10" s="5">
        <v>5</v>
      </c>
      <c r="P10" s="3">
        <f>(L10*M10*N10)^(1/3)</f>
        <v>2.4662120743304703</v>
      </c>
      <c r="Q10" s="48">
        <f>P10/P$7</f>
        <v>0.64832901382223662</v>
      </c>
    </row>
    <row r="11" spans="1:17">
      <c r="A11" s="19" t="s">
        <v>4</v>
      </c>
      <c r="B11" s="24"/>
      <c r="C11" s="43">
        <f>Q3</f>
        <v>0.12202019211512621</v>
      </c>
      <c r="D11" s="44">
        <f>Q10</f>
        <v>0.64832901382223662</v>
      </c>
      <c r="E11" s="44">
        <f>Q17</f>
        <v>0.64832901382223662</v>
      </c>
      <c r="F11" s="45">
        <f>Q24</f>
        <v>0.26288453477718282</v>
      </c>
      <c r="K11" s="15" t="s">
        <v>5</v>
      </c>
      <c r="L11" s="4">
        <f>1/M10</f>
        <v>0.33333333333333331</v>
      </c>
      <c r="M11" s="4">
        <v>1</v>
      </c>
      <c r="N11" s="5">
        <v>3</v>
      </c>
      <c r="P11" s="3">
        <f>(L11*M11*N11)^(1/3)</f>
        <v>1</v>
      </c>
      <c r="Q11" s="48">
        <f>P11/P$7</f>
        <v>0.26288453477718282</v>
      </c>
    </row>
    <row r="12" spans="1:17" ht="18.5" thickBot="1">
      <c r="A12" s="21" t="s">
        <v>5</v>
      </c>
      <c r="B12" s="25"/>
      <c r="C12" s="46">
        <f t="shared" ref="C12:C13" si="0">Q4</f>
        <v>0.22965079406263708</v>
      </c>
      <c r="D12" s="47">
        <f t="shared" ref="D12:D13" si="1">Q11</f>
        <v>0.26288453477718282</v>
      </c>
      <c r="E12" s="47">
        <f t="shared" ref="E12:E13" si="2">Q18</f>
        <v>0.12202019211512621</v>
      </c>
      <c r="F12" s="48">
        <f t="shared" ref="F12:F13" si="3">Q25</f>
        <v>0.60185534221289572</v>
      </c>
      <c r="K12" s="16" t="s">
        <v>6</v>
      </c>
      <c r="L12" s="7">
        <f>1/N10</f>
        <v>0.2</v>
      </c>
      <c r="M12" s="7">
        <f>1/N11</f>
        <v>0.33333333333333331</v>
      </c>
      <c r="N12" s="8">
        <v>1</v>
      </c>
      <c r="P12" s="3">
        <f>(L12*M12*N12)^(1/3)</f>
        <v>0.40548013303822666</v>
      </c>
      <c r="Q12" s="51">
        <f>P12/P$7</f>
        <v>0.10659445613514441</v>
      </c>
    </row>
    <row r="13" spans="1:17" ht="18.5" thickBot="1">
      <c r="A13" s="22" t="s">
        <v>6</v>
      </c>
      <c r="B13" s="26"/>
      <c r="C13" s="49">
        <f t="shared" si="0"/>
        <v>0.64832901382223662</v>
      </c>
      <c r="D13" s="50">
        <f t="shared" si="1"/>
        <v>0.10659445613514441</v>
      </c>
      <c r="E13" s="50">
        <f t="shared" si="2"/>
        <v>0.22965079406263708</v>
      </c>
      <c r="F13" s="51">
        <f t="shared" si="3"/>
        <v>0.11482539703131853</v>
      </c>
      <c r="Q13" s="33" t="s">
        <v>14</v>
      </c>
    </row>
    <row r="14" spans="1:17" ht="18.5" thickBot="1">
      <c r="O14" s="33" t="s">
        <v>27</v>
      </c>
      <c r="P14" s="11">
        <f>SUM(P10:P12)</f>
        <v>3.8716922073686968</v>
      </c>
    </row>
    <row r="15" spans="1:17" ht="18.5" thickBot="1">
      <c r="K15" s="9" t="s">
        <v>2</v>
      </c>
    </row>
    <row r="16" spans="1:17" ht="18.5" thickBot="1">
      <c r="K16" s="12"/>
      <c r="L16" s="13" t="s">
        <v>4</v>
      </c>
      <c r="M16" s="13" t="s">
        <v>5</v>
      </c>
      <c r="N16" s="14" t="s">
        <v>6</v>
      </c>
      <c r="P16" s="17" t="s">
        <v>7</v>
      </c>
      <c r="Q16" s="14" t="s">
        <v>8</v>
      </c>
    </row>
    <row r="17" spans="1:17">
      <c r="A17" s="19" t="s">
        <v>4</v>
      </c>
      <c r="B17" s="20"/>
      <c r="C17" s="52">
        <f>H$2*C11+H$3*D11+H$4*E11+H$5*F11</f>
        <v>0.47710472894963574</v>
      </c>
      <c r="K17" s="15" t="s">
        <v>4</v>
      </c>
      <c r="L17" s="4">
        <v>1</v>
      </c>
      <c r="M17" s="4">
        <v>5</v>
      </c>
      <c r="N17" s="5">
        <v>3</v>
      </c>
      <c r="P17" s="3">
        <f>(L17*M17*N17)^(1/3)</f>
        <v>2.4662120743304703</v>
      </c>
      <c r="Q17" s="48">
        <f>P17/P$7</f>
        <v>0.64832901382223662</v>
      </c>
    </row>
    <row r="18" spans="1:17">
      <c r="A18" s="21" t="s">
        <v>5</v>
      </c>
      <c r="B18" s="18"/>
      <c r="C18" s="53">
        <f t="shared" ref="C18:C19" si="4">H$2*C12+H$3*D12+H$4*E12+H$5*F12</f>
        <v>0.25532815682559129</v>
      </c>
      <c r="K18" s="15" t="s">
        <v>5</v>
      </c>
      <c r="L18" s="4">
        <f>1/M17</f>
        <v>0.2</v>
      </c>
      <c r="M18" s="4">
        <v>1</v>
      </c>
      <c r="N18" s="5">
        <f>1/M19</f>
        <v>0.5</v>
      </c>
      <c r="P18" s="3">
        <f>(L18*M18*N18)^(1/3)</f>
        <v>0.46415888336127797</v>
      </c>
      <c r="Q18" s="48">
        <f>P18/P$7</f>
        <v>0.12202019211512621</v>
      </c>
    </row>
    <row r="19" spans="1:17" ht="18.5" thickBot="1">
      <c r="A19" s="22" t="s">
        <v>6</v>
      </c>
      <c r="B19" s="23"/>
      <c r="C19" s="54">
        <f t="shared" si="4"/>
        <v>0.27180354663619311</v>
      </c>
      <c r="K19" s="16" t="s">
        <v>6</v>
      </c>
      <c r="L19" s="7">
        <f>1/N17</f>
        <v>0.33333333333333331</v>
      </c>
      <c r="M19" s="7">
        <v>2</v>
      </c>
      <c r="N19" s="8">
        <v>1</v>
      </c>
      <c r="P19" s="3">
        <f>(L19*M19*N19)^(1/3)</f>
        <v>0.87358046473629891</v>
      </c>
      <c r="Q19" s="51">
        <f>P19/P$7</f>
        <v>0.22965079406263708</v>
      </c>
    </row>
    <row r="20" spans="1:17" ht="18.5" thickBot="1">
      <c r="Q20" s="33" t="s">
        <v>14</v>
      </c>
    </row>
    <row r="21" spans="1:17" ht="18.5" thickBot="1">
      <c r="O21" s="33" t="s">
        <v>27</v>
      </c>
      <c r="P21" s="11">
        <f>SUM(P17:P19)</f>
        <v>3.8039514224280468</v>
      </c>
    </row>
    <row r="22" spans="1:17" ht="18.5" thickBot="1">
      <c r="K22" s="9" t="s">
        <v>10</v>
      </c>
    </row>
    <row r="23" spans="1:17">
      <c r="K23" s="12"/>
      <c r="L23" s="13" t="s">
        <v>4</v>
      </c>
      <c r="M23" s="13" t="s">
        <v>5</v>
      </c>
      <c r="N23" s="14" t="s">
        <v>6</v>
      </c>
      <c r="P23" s="17" t="s">
        <v>7</v>
      </c>
      <c r="Q23" s="14" t="s">
        <v>8</v>
      </c>
    </row>
    <row r="24" spans="1:17">
      <c r="K24" s="15" t="s">
        <v>4</v>
      </c>
      <c r="L24" s="4">
        <v>1</v>
      </c>
      <c r="M24" s="4">
        <f>1/L25</f>
        <v>0.33333333333333331</v>
      </c>
      <c r="N24" s="5">
        <v>3</v>
      </c>
      <c r="P24" s="3">
        <f>(L24*M24*N24)^(1/3)</f>
        <v>1</v>
      </c>
      <c r="Q24" s="48">
        <f>P24/P$7</f>
        <v>0.26288453477718282</v>
      </c>
    </row>
    <row r="25" spans="1:17">
      <c r="K25" s="15" t="s">
        <v>5</v>
      </c>
      <c r="L25" s="4">
        <v>3</v>
      </c>
      <c r="M25" s="4">
        <v>1</v>
      </c>
      <c r="N25" s="5">
        <v>4</v>
      </c>
      <c r="P25" s="3">
        <f>(L25*M25*N25)^(1/3)</f>
        <v>2.2894284851066637</v>
      </c>
      <c r="Q25" s="48">
        <f>P25/P$7</f>
        <v>0.60185534221289572</v>
      </c>
    </row>
    <row r="26" spans="1:17" ht="18.5" thickBot="1">
      <c r="K26" s="16" t="s">
        <v>6</v>
      </c>
      <c r="L26" s="7">
        <f>1/N24</f>
        <v>0.33333333333333331</v>
      </c>
      <c r="M26" s="7">
        <f>1/N25</f>
        <v>0.25</v>
      </c>
      <c r="N26" s="8">
        <v>1</v>
      </c>
      <c r="P26" s="3">
        <f>(L26*M26*N26)^(1/3)</f>
        <v>0.4367902323681494</v>
      </c>
      <c r="Q26" s="51">
        <f>P26/P$7</f>
        <v>0.11482539703131853</v>
      </c>
    </row>
    <row r="27" spans="1:17" ht="18.5" thickBot="1">
      <c r="Q27" s="33" t="s">
        <v>14</v>
      </c>
    </row>
    <row r="28" spans="1:17" ht="18.5" thickBot="1">
      <c r="O28" s="33" t="s">
        <v>27</v>
      </c>
      <c r="P28" s="11">
        <f>SUM(P24:P26)</f>
        <v>3.7262187174748131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65BA9-346A-4107-AA7A-499B98052FD2}">
  <dimension ref="A1:Q29"/>
  <sheetViews>
    <sheetView zoomScale="85" zoomScaleNormal="85" workbookViewId="0">
      <selection activeCell="F7" sqref="F7"/>
    </sheetView>
  </sheetViews>
  <sheetFormatPr defaultRowHeight="18"/>
  <cols>
    <col min="7" max="7" width="12.33203125" bestFit="1" customWidth="1"/>
    <col min="11" max="14" width="10.4140625" customWidth="1"/>
    <col min="16" max="16" width="12.33203125" bestFit="1" customWidth="1"/>
  </cols>
  <sheetData>
    <row r="1" spans="1:17" ht="18.5" thickBot="1">
      <c r="A1" s="12"/>
      <c r="B1" s="13" t="s">
        <v>0</v>
      </c>
      <c r="C1" s="13" t="s">
        <v>1</v>
      </c>
      <c r="D1" s="13" t="s">
        <v>2</v>
      </c>
      <c r="E1" s="14" t="s">
        <v>3</v>
      </c>
      <c r="G1" s="17" t="s">
        <v>13</v>
      </c>
      <c r="H1" s="14" t="s">
        <v>8</v>
      </c>
      <c r="K1" s="9" t="s">
        <v>0</v>
      </c>
    </row>
    <row r="2" spans="1:17">
      <c r="A2" s="15" t="s">
        <v>0</v>
      </c>
      <c r="B2" s="4">
        <v>1</v>
      </c>
      <c r="C2" s="4">
        <f>1/B3</f>
        <v>0.2</v>
      </c>
      <c r="D2" s="4">
        <v>3</v>
      </c>
      <c r="E2" s="5">
        <v>2</v>
      </c>
      <c r="G2" s="30">
        <v>0.46038651701009198</v>
      </c>
      <c r="H2" s="41">
        <f>G2/G$7</f>
        <v>0.25017717230651498</v>
      </c>
      <c r="K2" s="12"/>
      <c r="L2" s="13" t="s">
        <v>4</v>
      </c>
      <c r="M2" s="13" t="s">
        <v>5</v>
      </c>
      <c r="N2" s="14" t="s">
        <v>6</v>
      </c>
      <c r="P2" s="17" t="s">
        <v>13</v>
      </c>
      <c r="Q2" s="14" t="s">
        <v>8</v>
      </c>
    </row>
    <row r="3" spans="1:17">
      <c r="A3" s="15" t="s">
        <v>1</v>
      </c>
      <c r="B3" s="4">
        <v>5</v>
      </c>
      <c r="C3" s="4">
        <v>1</v>
      </c>
      <c r="D3" s="4">
        <f>1/C4</f>
        <v>0.33333333333333331</v>
      </c>
      <c r="E3" s="5">
        <v>4</v>
      </c>
      <c r="G3" s="30">
        <v>0.68038455997056002</v>
      </c>
      <c r="H3" s="41">
        <f>G3/G$7</f>
        <v>0.36972560882080724</v>
      </c>
      <c r="K3" s="15" t="s">
        <v>4</v>
      </c>
      <c r="L3" s="4">
        <v>1</v>
      </c>
      <c r="M3" s="4">
        <f>1/L4</f>
        <v>0.5</v>
      </c>
      <c r="N3" s="5">
        <f>1/L5</f>
        <v>0.2</v>
      </c>
      <c r="P3" s="30">
        <v>0.174678748480014</v>
      </c>
      <c r="Q3" s="48">
        <f>P3/P$8</f>
        <v>0.1220201921250673</v>
      </c>
    </row>
    <row r="4" spans="1:17">
      <c r="A4" s="15" t="s">
        <v>2</v>
      </c>
      <c r="B4" s="4">
        <f>1/D2</f>
        <v>0.33333333333333331</v>
      </c>
      <c r="C4" s="4">
        <v>3</v>
      </c>
      <c r="D4" s="4">
        <v>1</v>
      </c>
      <c r="E4" s="5">
        <v>2</v>
      </c>
      <c r="G4" s="30">
        <v>0.55034870477327902</v>
      </c>
      <c r="H4" s="41">
        <f>G4/G$7</f>
        <v>0.29906323850859828</v>
      </c>
      <c r="K4" s="15" t="s">
        <v>5</v>
      </c>
      <c r="L4" s="4">
        <v>2</v>
      </c>
      <c r="M4" s="4">
        <v>1</v>
      </c>
      <c r="N4" s="5">
        <f>1/M5</f>
        <v>0.33333333333333331</v>
      </c>
      <c r="P4" s="30">
        <v>0.32875799149419299</v>
      </c>
      <c r="Q4" s="48">
        <f>P4/P$8</f>
        <v>0.22965079400807864</v>
      </c>
    </row>
    <row r="5" spans="1:17" ht="18.5" thickBot="1">
      <c r="A5" s="16" t="s">
        <v>3</v>
      </c>
      <c r="B5" s="7">
        <f>1/E2</f>
        <v>0.5</v>
      </c>
      <c r="C5" s="7">
        <f>1/E3</f>
        <v>0.25</v>
      </c>
      <c r="D5" s="7">
        <f>1/E4</f>
        <v>0.5</v>
      </c>
      <c r="E5" s="8">
        <v>1</v>
      </c>
      <c r="G5" s="31">
        <v>0.149122126672591</v>
      </c>
      <c r="H5" s="42">
        <f>G5/G$7</f>
        <v>8.1033980364079522E-2</v>
      </c>
      <c r="K5" s="16" t="s">
        <v>6</v>
      </c>
      <c r="L5" s="7">
        <v>5</v>
      </c>
      <c r="M5" s="7">
        <v>3</v>
      </c>
      <c r="N5" s="8">
        <v>1</v>
      </c>
      <c r="P5" s="31">
        <v>0.92811934462016199</v>
      </c>
      <c r="Q5" s="51">
        <f>P5/P$8</f>
        <v>0.64832901386685415</v>
      </c>
    </row>
    <row r="6" spans="1:17" ht="18.5" thickBot="1">
      <c r="F6" s="33" t="s">
        <v>12</v>
      </c>
      <c r="G6" s="32">
        <v>5.5296011125656399</v>
      </c>
      <c r="H6" s="33" t="s">
        <v>14</v>
      </c>
      <c r="O6" s="35" t="s">
        <v>12</v>
      </c>
      <c r="P6" s="34">
        <v>3.0036945977499498</v>
      </c>
      <c r="Q6" s="33" t="s">
        <v>14</v>
      </c>
    </row>
    <row r="7" spans="1:17" ht="18.5" thickBot="1">
      <c r="F7" s="33" t="s">
        <v>27</v>
      </c>
      <c r="G7" s="11">
        <f>SUM(G2:G5)</f>
        <v>1.840241908426522</v>
      </c>
      <c r="O7" s="36" t="s">
        <v>11</v>
      </c>
      <c r="P7" s="34">
        <f>(P6-3)/2</f>
        <v>1.8472988749749231E-3</v>
      </c>
    </row>
    <row r="8" spans="1:17" ht="18.5" thickBot="1">
      <c r="K8" s="9" t="s">
        <v>9</v>
      </c>
      <c r="O8" s="33" t="s">
        <v>27</v>
      </c>
      <c r="P8" s="11">
        <f>SUM(P3:P5)</f>
        <v>1.4315560845943689</v>
      </c>
    </row>
    <row r="9" spans="1:17" ht="18.5" thickBot="1">
      <c r="K9" s="12"/>
      <c r="L9" s="13" t="s">
        <v>4</v>
      </c>
      <c r="M9" s="13" t="s">
        <v>5</v>
      </c>
      <c r="N9" s="14" t="s">
        <v>6</v>
      </c>
      <c r="P9" s="17" t="s">
        <v>13</v>
      </c>
      <c r="Q9" s="14" t="s">
        <v>8</v>
      </c>
    </row>
    <row r="10" spans="1:17" ht="18.5" thickBot="1">
      <c r="C10" s="37" t="s">
        <v>26</v>
      </c>
      <c r="D10" s="38" t="s">
        <v>9</v>
      </c>
      <c r="E10" s="38" t="s">
        <v>23</v>
      </c>
      <c r="F10" s="39" t="s">
        <v>10</v>
      </c>
      <c r="K10" s="15" t="s">
        <v>4</v>
      </c>
      <c r="L10" s="4">
        <v>1</v>
      </c>
      <c r="M10" s="4">
        <v>3</v>
      </c>
      <c r="N10" s="5">
        <v>5</v>
      </c>
      <c r="P10" s="30">
        <v>0.91614199544161001</v>
      </c>
      <c r="Q10" s="48">
        <f>P10/P$8</f>
        <v>0.63996234957235265</v>
      </c>
    </row>
    <row r="11" spans="1:17">
      <c r="A11" s="19" t="s">
        <v>4</v>
      </c>
      <c r="B11" s="24"/>
      <c r="C11" s="43">
        <f>Q3</f>
        <v>0.1220201921250673</v>
      </c>
      <c r="D11" s="44">
        <f>Q10</f>
        <v>0.63996234957235265</v>
      </c>
      <c r="E11" s="44">
        <f>Q17</f>
        <v>0.64832901386685415</v>
      </c>
      <c r="F11" s="45">
        <f>Q24</f>
        <v>0.27542892717511835</v>
      </c>
      <c r="K11" s="15" t="s">
        <v>5</v>
      </c>
      <c r="L11" s="4">
        <f>1/M10</f>
        <v>0.33333333333333331</v>
      </c>
      <c r="M11" s="4">
        <v>1</v>
      </c>
      <c r="N11" s="5">
        <v>3</v>
      </c>
      <c r="P11" s="30">
        <v>0.37147737808856901</v>
      </c>
      <c r="Q11" s="48">
        <f>P11/P$8</f>
        <v>0.25949201857070592</v>
      </c>
    </row>
    <row r="12" spans="1:17" ht="18.5" thickBot="1">
      <c r="A12" s="21" t="s">
        <v>5</v>
      </c>
      <c r="B12" s="25"/>
      <c r="C12" s="46">
        <f t="shared" ref="C12:C13" si="0">Q4</f>
        <v>0.22965079400807864</v>
      </c>
      <c r="D12" s="47">
        <f t="shared" ref="D12:D13" si="1">Q11</f>
        <v>0.25949201857070592</v>
      </c>
      <c r="E12" s="47">
        <f t="shared" ref="E12:E13" si="2">Q18</f>
        <v>0.1220201921250673</v>
      </c>
      <c r="F12" s="48">
        <f t="shared" ref="F12:F13" si="3">Q25</f>
        <v>0.63057483166159556</v>
      </c>
      <c r="K12" s="16" t="s">
        <v>6</v>
      </c>
      <c r="L12" s="7">
        <f>1/N10</f>
        <v>0.2</v>
      </c>
      <c r="M12" s="7">
        <f>1/N11</f>
        <v>0.33333333333333331</v>
      </c>
      <c r="N12" s="8">
        <v>1</v>
      </c>
      <c r="P12" s="31">
        <v>0.150626696693203</v>
      </c>
      <c r="Q12" s="51">
        <f>P12/P$8</f>
        <v>0.10521885821601118</v>
      </c>
    </row>
    <row r="13" spans="1:17" ht="18.5" thickBot="1">
      <c r="A13" s="22" t="s">
        <v>6</v>
      </c>
      <c r="B13" s="26"/>
      <c r="C13" s="49">
        <f t="shared" si="0"/>
        <v>0.64832901386685415</v>
      </c>
      <c r="D13" s="50">
        <f t="shared" si="1"/>
        <v>0.10521885821601118</v>
      </c>
      <c r="E13" s="50">
        <f t="shared" si="2"/>
        <v>0.22965079400807864</v>
      </c>
      <c r="F13" s="51">
        <f t="shared" si="3"/>
        <v>0.12030466510680532</v>
      </c>
      <c r="O13" s="35" t="s">
        <v>12</v>
      </c>
      <c r="P13" s="32">
        <v>3.03851109001012</v>
      </c>
      <c r="Q13" s="33" t="s">
        <v>14</v>
      </c>
    </row>
    <row r="14" spans="1:17" ht="18.5" thickBot="1">
      <c r="O14" s="36" t="s">
        <v>11</v>
      </c>
      <c r="P14" s="32">
        <f>(P13-3)/2</f>
        <v>1.9255545005059993E-2</v>
      </c>
    </row>
    <row r="15" spans="1:17" ht="18.5" thickBot="1">
      <c r="K15" s="9" t="s">
        <v>2</v>
      </c>
      <c r="O15" s="33" t="s">
        <v>27</v>
      </c>
      <c r="P15" s="11">
        <f>SUM(P10:P12)</f>
        <v>1.4382460702233821</v>
      </c>
    </row>
    <row r="16" spans="1:17" ht="18.5" thickBot="1">
      <c r="K16" s="12"/>
      <c r="L16" s="13" t="s">
        <v>4</v>
      </c>
      <c r="M16" s="13" t="s">
        <v>5</v>
      </c>
      <c r="N16" s="14" t="s">
        <v>6</v>
      </c>
      <c r="P16" s="17" t="s">
        <v>13</v>
      </c>
      <c r="Q16" s="14" t="s">
        <v>8</v>
      </c>
    </row>
    <row r="17" spans="1:17" ht="18.5" thickBot="1">
      <c r="A17" s="19" t="s">
        <v>4</v>
      </c>
      <c r="B17" s="20"/>
      <c r="C17" s="55">
        <f>H$2*Q3+H$3*Q10+H$4*Q17+H$5*Q24</f>
        <v>0.48334761273069471</v>
      </c>
      <c r="K17" s="15" t="s">
        <v>4</v>
      </c>
      <c r="L17" s="4">
        <v>1</v>
      </c>
      <c r="M17" s="4">
        <v>5</v>
      </c>
      <c r="N17" s="5">
        <v>3</v>
      </c>
      <c r="P17" s="30">
        <v>0.92811934462016199</v>
      </c>
      <c r="Q17" s="48">
        <f>P17/P$8</f>
        <v>0.64832901386685415</v>
      </c>
    </row>
    <row r="18" spans="1:17" ht="18.5" thickBot="1">
      <c r="A18" s="21" t="s">
        <v>5</v>
      </c>
      <c r="B18" s="18"/>
      <c r="C18" s="55">
        <f>H$2*Q4+H$3*Q11+H$4*Q18+H$5*Q25</f>
        <v>0.24098397316039399</v>
      </c>
      <c r="K18" s="15" t="s">
        <v>5</v>
      </c>
      <c r="L18" s="4">
        <f>1/M17</f>
        <v>0.2</v>
      </c>
      <c r="M18" s="4">
        <v>1</v>
      </c>
      <c r="N18" s="5">
        <f>1/M19</f>
        <v>0.5</v>
      </c>
      <c r="P18" s="30">
        <v>0.174678748480014</v>
      </c>
      <c r="Q18" s="48">
        <f>P18/P$8</f>
        <v>0.1220201921250673</v>
      </c>
    </row>
    <row r="19" spans="1:17" ht="18.5" thickBot="1">
      <c r="A19" s="22" t="s">
        <v>6</v>
      </c>
      <c r="B19" s="23"/>
      <c r="C19" s="56">
        <f>H$2*Q5+H$3*Q12+H$4*Q19+H$5*Q26</f>
        <v>0.27952810187892491</v>
      </c>
      <c r="K19" s="16" t="s">
        <v>6</v>
      </c>
      <c r="L19" s="7">
        <f>1/N17</f>
        <v>0.33333333333333331</v>
      </c>
      <c r="M19" s="7">
        <v>2</v>
      </c>
      <c r="N19" s="8">
        <v>1</v>
      </c>
      <c r="P19" s="31">
        <v>0.32875799149419299</v>
      </c>
      <c r="Q19" s="51">
        <f>P19/P$8</f>
        <v>0.22965079400807864</v>
      </c>
    </row>
    <row r="20" spans="1:17" ht="18.5" thickBot="1">
      <c r="O20" s="35" t="s">
        <v>12</v>
      </c>
      <c r="P20" s="34">
        <v>3.0036945977499601</v>
      </c>
      <c r="Q20" s="33" t="s">
        <v>14</v>
      </c>
    </row>
    <row r="21" spans="1:17" ht="18.5" thickBot="1">
      <c r="O21" s="36" t="s">
        <v>11</v>
      </c>
      <c r="P21" s="34">
        <f>(P20-3)/2</f>
        <v>1.8472988749800301E-3</v>
      </c>
    </row>
    <row r="22" spans="1:17" ht="18.5" thickBot="1">
      <c r="K22" s="9" t="s">
        <v>10</v>
      </c>
      <c r="O22" s="33" t="s">
        <v>27</v>
      </c>
      <c r="P22" s="11">
        <f>SUM(P17:P19)</f>
        <v>1.4315560845943689</v>
      </c>
    </row>
    <row r="23" spans="1:17">
      <c r="K23" s="12"/>
      <c r="L23" s="13" t="s">
        <v>4</v>
      </c>
      <c r="M23" s="13" t="s">
        <v>5</v>
      </c>
      <c r="N23" s="14" t="s">
        <v>6</v>
      </c>
      <c r="P23" s="17" t="s">
        <v>13</v>
      </c>
      <c r="Q23" s="14" t="s">
        <v>8</v>
      </c>
    </row>
    <row r="24" spans="1:17">
      <c r="K24" s="15" t="s">
        <v>4</v>
      </c>
      <c r="L24" s="4">
        <v>1</v>
      </c>
      <c r="M24" s="4">
        <f>1/L25</f>
        <v>0.33333333333333331</v>
      </c>
      <c r="N24" s="5">
        <v>3</v>
      </c>
      <c r="P24" s="30">
        <v>0.39429195657083999</v>
      </c>
      <c r="Q24" s="48">
        <f>P24/P$8</f>
        <v>0.27542892717511835</v>
      </c>
    </row>
    <row r="25" spans="1:17">
      <c r="K25" s="15" t="s">
        <v>5</v>
      </c>
      <c r="L25" s="4">
        <v>3</v>
      </c>
      <c r="M25" s="4">
        <v>1</v>
      </c>
      <c r="N25" s="5">
        <v>4</v>
      </c>
      <c r="P25" s="30">
        <v>0.90270323705722699</v>
      </c>
      <c r="Q25" s="48">
        <f>P25/P$8</f>
        <v>0.63057483166159556</v>
      </c>
    </row>
    <row r="26" spans="1:17" ht="18.5" thickBot="1">
      <c r="K26" s="16" t="s">
        <v>6</v>
      </c>
      <c r="L26" s="7">
        <f>1/N24</f>
        <v>0.33333333333333331</v>
      </c>
      <c r="M26" s="7">
        <f>1/N25</f>
        <v>0.25</v>
      </c>
      <c r="N26" s="8">
        <v>1</v>
      </c>
      <c r="P26" s="31">
        <v>0.17222287533873501</v>
      </c>
      <c r="Q26" s="51">
        <f>P26/P$8</f>
        <v>0.12030466510680532</v>
      </c>
    </row>
    <row r="27" spans="1:17" ht="18.5" thickBot="1">
      <c r="O27" s="35" t="s">
        <v>12</v>
      </c>
      <c r="P27" s="32">
        <v>3.0735135249645702</v>
      </c>
      <c r="Q27" s="33" t="s">
        <v>14</v>
      </c>
    </row>
    <row r="28" spans="1:17" ht="18.5" thickBot="1">
      <c r="O28" s="36" t="s">
        <v>11</v>
      </c>
      <c r="P28" s="32">
        <f>(P27-3)/2</f>
        <v>3.6756762482285099E-2</v>
      </c>
    </row>
    <row r="29" spans="1:17" ht="18.5" thickBot="1">
      <c r="O29" s="33" t="s">
        <v>27</v>
      </c>
      <c r="P29" s="11">
        <f>SUM(P24:P26)</f>
        <v>1.469218068966802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9B6E-C8D4-4467-89E5-55D112C0EA2A}">
  <dimension ref="A1:S30"/>
  <sheetViews>
    <sheetView zoomScale="85" zoomScaleNormal="85" workbookViewId="0">
      <selection activeCell="H6" sqref="H6"/>
    </sheetView>
  </sheetViews>
  <sheetFormatPr defaultRowHeight="18"/>
  <cols>
    <col min="7" max="7" width="12.33203125" bestFit="1" customWidth="1"/>
    <col min="11" max="14" width="10.4140625" customWidth="1"/>
    <col min="18" max="18" width="12.33203125" bestFit="1" customWidth="1"/>
    <col min="19" max="19" width="9.75" bestFit="1" customWidth="1"/>
  </cols>
  <sheetData>
    <row r="1" spans="1:19" ht="18.5" thickBot="1">
      <c r="A1" s="12"/>
      <c r="B1" s="13" t="s">
        <v>0</v>
      </c>
      <c r="C1" s="13" t="s">
        <v>1</v>
      </c>
      <c r="D1" s="13" t="s">
        <v>2</v>
      </c>
      <c r="E1" s="14" t="s">
        <v>3</v>
      </c>
      <c r="G1" s="17" t="s">
        <v>13</v>
      </c>
      <c r="H1" s="14" t="s">
        <v>8</v>
      </c>
      <c r="K1" s="9" t="s">
        <v>0</v>
      </c>
    </row>
    <row r="2" spans="1:19" ht="18.5" thickBot="1">
      <c r="A2" s="15" t="s">
        <v>0</v>
      </c>
      <c r="B2" s="4">
        <v>1</v>
      </c>
      <c r="C2" s="4">
        <f>1/B3</f>
        <v>0.2</v>
      </c>
      <c r="D2" s="4">
        <v>3</v>
      </c>
      <c r="E2" s="5">
        <v>2</v>
      </c>
      <c r="G2" s="27">
        <v>0.46038651701009198</v>
      </c>
      <c r="H2" s="41">
        <f>G2/G$7</f>
        <v>0.25017717230651498</v>
      </c>
      <c r="K2" s="12"/>
      <c r="L2" s="13" t="s">
        <v>16</v>
      </c>
      <c r="M2" s="13" t="s">
        <v>17</v>
      </c>
      <c r="N2" s="13" t="s">
        <v>18</v>
      </c>
      <c r="O2" s="13" t="s">
        <v>19</v>
      </c>
      <c r="P2" s="14" t="s">
        <v>20</v>
      </c>
      <c r="R2" s="37" t="s">
        <v>13</v>
      </c>
      <c r="S2" s="39" t="s">
        <v>8</v>
      </c>
    </row>
    <row r="3" spans="1:19">
      <c r="A3" s="15" t="s">
        <v>1</v>
      </c>
      <c r="B3" s="4">
        <v>5</v>
      </c>
      <c r="C3" s="4">
        <v>1</v>
      </c>
      <c r="D3" s="4">
        <f>1/C4</f>
        <v>0.33333333333333331</v>
      </c>
      <c r="E3" s="5">
        <v>4</v>
      </c>
      <c r="G3" s="27">
        <v>0.68038455997056002</v>
      </c>
      <c r="H3" s="41">
        <f>G3/G$7</f>
        <v>0.36972560882080724</v>
      </c>
      <c r="K3" s="15" t="s">
        <v>16</v>
      </c>
      <c r="L3" s="4">
        <v>1</v>
      </c>
      <c r="M3" s="4">
        <v>3</v>
      </c>
      <c r="N3" s="4">
        <v>5</v>
      </c>
      <c r="O3" s="4">
        <v>7</v>
      </c>
      <c r="P3" s="5">
        <v>9</v>
      </c>
      <c r="R3" s="40">
        <v>0.86297219650127699</v>
      </c>
      <c r="S3" s="59">
        <f>R3/R$3</f>
        <v>1</v>
      </c>
    </row>
    <row r="4" spans="1:19">
      <c r="A4" s="15" t="s">
        <v>2</v>
      </c>
      <c r="B4" s="4">
        <f>1/D2</f>
        <v>0.33333333333333331</v>
      </c>
      <c r="C4" s="4">
        <v>3</v>
      </c>
      <c r="D4" s="4">
        <v>1</v>
      </c>
      <c r="E4" s="5">
        <v>2</v>
      </c>
      <c r="G4" s="27">
        <v>0.55034870477327902</v>
      </c>
      <c r="H4" s="41">
        <f>G4/G$7</f>
        <v>0.29906323850859828</v>
      </c>
      <c r="K4" s="15" t="s">
        <v>17</v>
      </c>
      <c r="L4" s="4">
        <f>1/M3</f>
        <v>0.33333333333333331</v>
      </c>
      <c r="M4" s="4">
        <v>1</v>
      </c>
      <c r="N4" s="4">
        <v>3</v>
      </c>
      <c r="O4" s="4">
        <v>5</v>
      </c>
      <c r="P4" s="5">
        <v>7</v>
      </c>
      <c r="R4" s="27">
        <v>0.44005611569425701</v>
      </c>
      <c r="S4" s="60">
        <f t="shared" ref="S4:S7" si="0">R4/R$3</f>
        <v>0.50993081524336903</v>
      </c>
    </row>
    <row r="5" spans="1:19" ht="18.5" thickBot="1">
      <c r="A5" s="16" t="s">
        <v>3</v>
      </c>
      <c r="B5" s="7">
        <f>1/E2</f>
        <v>0.5</v>
      </c>
      <c r="C5" s="7">
        <f>1/E3</f>
        <v>0.25</v>
      </c>
      <c r="D5" s="7">
        <f>1/E4</f>
        <v>0.5</v>
      </c>
      <c r="E5" s="8">
        <v>1</v>
      </c>
      <c r="G5" s="28">
        <v>0.149122126672591</v>
      </c>
      <c r="H5" s="42">
        <f>G5/G$7</f>
        <v>8.1033980364079522E-2</v>
      </c>
      <c r="K5" s="15" t="s">
        <v>18</v>
      </c>
      <c r="L5" s="4">
        <f>1/N3</f>
        <v>0.2</v>
      </c>
      <c r="M5" s="4">
        <f>1/N4</f>
        <v>0.33333333333333331</v>
      </c>
      <c r="N5" s="4">
        <v>1</v>
      </c>
      <c r="O5" s="4">
        <v>3</v>
      </c>
      <c r="P5" s="5">
        <v>5</v>
      </c>
      <c r="R5" s="27">
        <v>0.217044239864842</v>
      </c>
      <c r="S5" s="60">
        <f t="shared" si="0"/>
        <v>0.25150780146196844</v>
      </c>
    </row>
    <row r="6" spans="1:19" ht="18.5" thickBot="1">
      <c r="F6" s="33" t="s">
        <v>12</v>
      </c>
      <c r="G6" s="29">
        <v>5.5296011125656399</v>
      </c>
      <c r="H6" s="33" t="s">
        <v>14</v>
      </c>
      <c r="K6" s="15" t="s">
        <v>19</v>
      </c>
      <c r="L6" s="4">
        <f>1/O3</f>
        <v>0.14285714285714285</v>
      </c>
      <c r="M6" s="4">
        <f>1/O4</f>
        <v>0.2</v>
      </c>
      <c r="N6" s="4">
        <f>1/O5</f>
        <v>0.33333333333333331</v>
      </c>
      <c r="O6" s="4">
        <v>1</v>
      </c>
      <c r="P6" s="5">
        <v>3</v>
      </c>
      <c r="R6" s="27">
        <v>0.106651354909601</v>
      </c>
      <c r="S6" s="60">
        <f t="shared" si="0"/>
        <v>0.123586084629371</v>
      </c>
    </row>
    <row r="7" spans="1:19" ht="18.5" thickBot="1">
      <c r="F7" s="33" t="s">
        <v>27</v>
      </c>
      <c r="G7" s="11">
        <f>SUM(G2:G5)</f>
        <v>1.840241908426522</v>
      </c>
      <c r="K7" s="16" t="s">
        <v>20</v>
      </c>
      <c r="L7" s="7">
        <f>1/P3</f>
        <v>0.1111111111111111</v>
      </c>
      <c r="M7" s="7">
        <f>1/P4</f>
        <v>0.14285714285714285</v>
      </c>
      <c r="N7" s="7">
        <f>1/P5</f>
        <v>0.2</v>
      </c>
      <c r="O7" s="7">
        <f>1/P6</f>
        <v>0.33333333333333331</v>
      </c>
      <c r="P7" s="8">
        <v>1</v>
      </c>
      <c r="R7" s="28">
        <v>5.6097143806813798E-2</v>
      </c>
      <c r="S7" s="61">
        <f t="shared" si="0"/>
        <v>6.5004578402695717E-2</v>
      </c>
    </row>
    <row r="8" spans="1:19" ht="18.5" thickBot="1">
      <c r="Q8" s="35" t="s">
        <v>12</v>
      </c>
      <c r="R8" s="58">
        <v>5.2374752510698102</v>
      </c>
      <c r="S8" s="57"/>
    </row>
    <row r="9" spans="1:19" ht="18.5" thickBot="1">
      <c r="Q9" s="36" t="s">
        <v>11</v>
      </c>
      <c r="R9" s="34">
        <f>(R8-5)/4</f>
        <v>5.9368812767452539E-2</v>
      </c>
      <c r="S9" s="57"/>
    </row>
    <row r="10" spans="1:19" ht="18.5" thickBot="1">
      <c r="C10" s="37" t="s">
        <v>26</v>
      </c>
      <c r="D10" s="38" t="s">
        <v>9</v>
      </c>
      <c r="E10" s="38" t="s">
        <v>23</v>
      </c>
      <c r="F10" s="39" t="s">
        <v>10</v>
      </c>
      <c r="K10" t="s">
        <v>9</v>
      </c>
    </row>
    <row r="11" spans="1:19" ht="18.5" thickBot="1">
      <c r="A11" s="19" t="s">
        <v>4</v>
      </c>
      <c r="B11" s="24"/>
      <c r="C11" s="10" t="s">
        <v>15</v>
      </c>
      <c r="D11" s="1" t="s">
        <v>21</v>
      </c>
      <c r="E11" s="1" t="s">
        <v>21</v>
      </c>
      <c r="F11" s="2" t="s">
        <v>21</v>
      </c>
      <c r="K11" s="12"/>
      <c r="L11" s="13" t="s">
        <v>21</v>
      </c>
      <c r="M11" s="13" t="s">
        <v>18</v>
      </c>
      <c r="N11" s="14" t="s">
        <v>22</v>
      </c>
      <c r="R11" s="37" t="s">
        <v>13</v>
      </c>
      <c r="S11" s="39" t="s">
        <v>8</v>
      </c>
    </row>
    <row r="12" spans="1:19">
      <c r="A12" s="21" t="s">
        <v>5</v>
      </c>
      <c r="B12" s="25"/>
      <c r="C12" s="3" t="s">
        <v>17</v>
      </c>
      <c r="D12" s="4" t="s">
        <v>21</v>
      </c>
      <c r="E12" s="4" t="s">
        <v>22</v>
      </c>
      <c r="F12" s="5" t="s">
        <v>24</v>
      </c>
      <c r="K12" s="15" t="s">
        <v>21</v>
      </c>
      <c r="L12" s="4">
        <v>1</v>
      </c>
      <c r="M12" s="4">
        <v>5</v>
      </c>
      <c r="N12" s="5">
        <v>9</v>
      </c>
      <c r="R12" s="40">
        <v>0.95990257074500995</v>
      </c>
      <c r="S12" s="59">
        <f>R12/R$12</f>
        <v>1</v>
      </c>
    </row>
    <row r="13" spans="1:19" ht="18.5" thickBot="1">
      <c r="A13" s="22" t="s">
        <v>6</v>
      </c>
      <c r="B13" s="26"/>
      <c r="C13" s="6" t="s">
        <v>19</v>
      </c>
      <c r="D13" s="7" t="s">
        <v>22</v>
      </c>
      <c r="E13" s="7" t="s">
        <v>22</v>
      </c>
      <c r="F13" s="8" t="s">
        <v>22</v>
      </c>
      <c r="K13" s="15" t="s">
        <v>18</v>
      </c>
      <c r="L13" s="4">
        <f>1/M12</f>
        <v>0.2</v>
      </c>
      <c r="M13" s="4">
        <v>1</v>
      </c>
      <c r="N13" s="5">
        <v>5</v>
      </c>
      <c r="R13" s="27">
        <v>0.26987106119927301</v>
      </c>
      <c r="S13" s="60">
        <f t="shared" ref="S13:S14" si="1">R13/R$12</f>
        <v>0.28114422174098125</v>
      </c>
    </row>
    <row r="14" spans="1:19" ht="18.5" thickBot="1">
      <c r="K14" s="16" t="s">
        <v>22</v>
      </c>
      <c r="L14" s="7">
        <f>1/N12</f>
        <v>0.1111111111111111</v>
      </c>
      <c r="M14" s="7">
        <f>1/N13</f>
        <v>0.2</v>
      </c>
      <c r="N14" s="8">
        <v>1</v>
      </c>
      <c r="R14" s="28">
        <v>7.5872689449493005E-2</v>
      </c>
      <c r="S14" s="61">
        <f t="shared" si="1"/>
        <v>7.9042073395642509E-2</v>
      </c>
    </row>
    <row r="15" spans="1:19" ht="18.5" thickBot="1">
      <c r="C15" s="37" t="s">
        <v>26</v>
      </c>
      <c r="D15" s="38" t="s">
        <v>9</v>
      </c>
      <c r="E15" s="38" t="s">
        <v>23</v>
      </c>
      <c r="F15" s="39" t="s">
        <v>10</v>
      </c>
      <c r="Q15" s="35" t="s">
        <v>12</v>
      </c>
      <c r="R15" s="58">
        <v>3.1170997692656801</v>
      </c>
      <c r="S15" s="57"/>
    </row>
    <row r="16" spans="1:19" ht="18.5" thickBot="1">
      <c r="A16" s="19" t="s">
        <v>4</v>
      </c>
      <c r="B16" s="24"/>
      <c r="C16" s="43">
        <f>S3</f>
        <v>1</v>
      </c>
      <c r="D16" s="44">
        <f>S12</f>
        <v>1</v>
      </c>
      <c r="E16" s="44">
        <f>S19</f>
        <v>1</v>
      </c>
      <c r="F16" s="45">
        <f>S26</f>
        <v>0.43485881996277742</v>
      </c>
      <c r="G16" s="57"/>
      <c r="Q16" s="36" t="s">
        <v>11</v>
      </c>
      <c r="R16" s="34">
        <f>(R15-3)/2</f>
        <v>5.8549884632840055E-2</v>
      </c>
      <c r="S16" s="57"/>
    </row>
    <row r="17" spans="1:19" ht="18.5" thickBot="1">
      <c r="A17" s="21" t="s">
        <v>5</v>
      </c>
      <c r="B17" s="25"/>
      <c r="C17" s="46">
        <f>S4</f>
        <v>0.50993081524336903</v>
      </c>
      <c r="D17" s="47">
        <f>S12</f>
        <v>1</v>
      </c>
      <c r="E17" s="47">
        <f>S20</f>
        <v>0.14285714292857044</v>
      </c>
      <c r="F17" s="48">
        <f>S25</f>
        <v>1</v>
      </c>
      <c r="G17" s="57"/>
      <c r="K17" t="s">
        <v>23</v>
      </c>
    </row>
    <row r="18" spans="1:19" ht="18.5" thickBot="1">
      <c r="A18" s="22" t="s">
        <v>6</v>
      </c>
      <c r="B18" s="26"/>
      <c r="C18" s="49">
        <f>S6</f>
        <v>0.123586084629371</v>
      </c>
      <c r="D18" s="50">
        <f>S14</f>
        <v>7.9042073395642509E-2</v>
      </c>
      <c r="E18" s="50">
        <f>S20</f>
        <v>0.14285714292857044</v>
      </c>
      <c r="F18" s="51">
        <f>S27</f>
        <v>0.17787901335260223</v>
      </c>
      <c r="G18" s="57"/>
      <c r="K18" s="12"/>
      <c r="L18" s="13" t="s">
        <v>21</v>
      </c>
      <c r="M18" s="14" t="s">
        <v>22</v>
      </c>
      <c r="R18" s="17" t="s">
        <v>13</v>
      </c>
      <c r="S18" s="39" t="s">
        <v>8</v>
      </c>
    </row>
    <row r="19" spans="1:19">
      <c r="K19" s="15" t="s">
        <v>21</v>
      </c>
      <c r="L19" s="4">
        <v>1</v>
      </c>
      <c r="M19" s="5">
        <v>7</v>
      </c>
      <c r="R19" s="40">
        <v>0.98994949365126705</v>
      </c>
      <c r="S19" s="59">
        <f>R19/R$19</f>
        <v>1</v>
      </c>
    </row>
    <row r="20" spans="1:19" ht="18.5" thickBot="1">
      <c r="K20" s="16" t="s">
        <v>22</v>
      </c>
      <c r="L20" s="7">
        <f>1/M19</f>
        <v>0.14285714285714285</v>
      </c>
      <c r="M20" s="8">
        <v>1</v>
      </c>
      <c r="R20" s="28">
        <v>0.14142135630660499</v>
      </c>
      <c r="S20" s="61">
        <f>R20/R$19</f>
        <v>0.14285714292857044</v>
      </c>
    </row>
    <row r="21" spans="1:19" ht="18.5" thickBot="1">
      <c r="A21" s="19" t="s">
        <v>4</v>
      </c>
      <c r="B21" s="20"/>
      <c r="C21" s="52">
        <f>H$2*C16+H$3*D16+H$4*E16+H$5*F16</f>
        <v>0.954204360713931</v>
      </c>
      <c r="Q21" s="35" t="s">
        <v>12</v>
      </c>
      <c r="R21" s="58">
        <v>2.0000000005</v>
      </c>
      <c r="S21" s="57"/>
    </row>
    <row r="22" spans="1:19" ht="18.5" thickBot="1">
      <c r="A22" s="21" t="s">
        <v>5</v>
      </c>
      <c r="B22" s="18"/>
      <c r="C22" s="53">
        <f>H$2*C17+H$3*D17+H$4*E17+H$5*F17</f>
        <v>0.62105595842273276</v>
      </c>
      <c r="Q22" s="36" t="s">
        <v>11</v>
      </c>
      <c r="R22" s="34">
        <f>(R21-2)/1</f>
        <v>5.000000413701855E-10</v>
      </c>
      <c r="S22" s="57"/>
    </row>
    <row r="23" spans="1:19" ht="18.5" thickBot="1">
      <c r="A23" s="22" t="s">
        <v>6</v>
      </c>
      <c r="B23" s="23"/>
      <c r="C23" s="54">
        <f>H$2*C18+H$3*D18+H$4*E18+H$5*F18</f>
        <v>0.11727986018117313</v>
      </c>
      <c r="K23" t="s">
        <v>10</v>
      </c>
    </row>
    <row r="24" spans="1:19" ht="18.5" thickBot="1">
      <c r="K24" s="12"/>
      <c r="L24" s="13" t="s">
        <v>24</v>
      </c>
      <c r="M24" s="13" t="s">
        <v>21</v>
      </c>
      <c r="N24" s="13" t="s">
        <v>22</v>
      </c>
      <c r="O24" s="14" t="s">
        <v>25</v>
      </c>
      <c r="R24" s="37" t="s">
        <v>13</v>
      </c>
      <c r="S24" s="39" t="s">
        <v>8</v>
      </c>
    </row>
    <row r="25" spans="1:19">
      <c r="K25" s="15" t="s">
        <v>24</v>
      </c>
      <c r="L25" s="4">
        <v>1</v>
      </c>
      <c r="M25" s="4">
        <v>3</v>
      </c>
      <c r="N25" s="4">
        <v>6</v>
      </c>
      <c r="O25" s="5">
        <v>9</v>
      </c>
      <c r="R25" s="40">
        <v>0.90278725873364396</v>
      </c>
      <c r="S25" s="59">
        <f>R25/R$25</f>
        <v>1</v>
      </c>
    </row>
    <row r="26" spans="1:19">
      <c r="K26" s="15" t="s">
        <v>21</v>
      </c>
      <c r="L26" s="4">
        <f>1/M25</f>
        <v>0.33333333333333331</v>
      </c>
      <c r="M26" s="4">
        <v>1</v>
      </c>
      <c r="N26" s="4">
        <v>3</v>
      </c>
      <c r="O26" s="5">
        <v>6</v>
      </c>
      <c r="R26" s="27">
        <v>0.39258500201034302</v>
      </c>
      <c r="S26" s="60">
        <f t="shared" ref="S26:S28" si="2">R26/R$25</f>
        <v>0.43485881996277742</v>
      </c>
    </row>
    <row r="27" spans="1:19">
      <c r="K27" s="15" t="s">
        <v>22</v>
      </c>
      <c r="L27" s="4">
        <f>1/N25</f>
        <v>0.16666666666666666</v>
      </c>
      <c r="M27" s="4">
        <f>1/N26</f>
        <v>0.33333333333333331</v>
      </c>
      <c r="N27" s="4">
        <v>1</v>
      </c>
      <c r="O27" s="5">
        <v>3</v>
      </c>
      <c r="R27" s="27">
        <v>0.16058690685084101</v>
      </c>
      <c r="S27" s="60">
        <f t="shared" si="2"/>
        <v>0.17787901335260223</v>
      </c>
    </row>
    <row r="28" spans="1:19" ht="18.5" thickBot="1">
      <c r="K28" s="16" t="s">
        <v>25</v>
      </c>
      <c r="L28" s="7">
        <f>1/O25</f>
        <v>0.1111111111111111</v>
      </c>
      <c r="M28" s="7">
        <f>1/O26</f>
        <v>0.16666666666666666</v>
      </c>
      <c r="N28" s="7">
        <f>1/O27</f>
        <v>0.33333333333333331</v>
      </c>
      <c r="O28" s="8">
        <v>1</v>
      </c>
      <c r="R28" s="28">
        <v>7.1161977296933798E-2</v>
      </c>
      <c r="S28" s="61">
        <f t="shared" si="2"/>
        <v>7.8824747035922946E-2</v>
      </c>
    </row>
    <row r="29" spans="1:19" ht="18.5" thickBot="1">
      <c r="Q29" s="35" t="s">
        <v>12</v>
      </c>
      <c r="R29" s="58">
        <v>4.0812732633272599</v>
      </c>
      <c r="S29" s="57"/>
    </row>
    <row r="30" spans="1:19" ht="18.5" thickBot="1">
      <c r="Q30" s="36" t="s">
        <v>11</v>
      </c>
      <c r="R30" s="34">
        <f>(R29-4)/3</f>
        <v>2.7091087775753309E-2</v>
      </c>
      <c r="S30" s="57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F30E-1ACE-4658-A77F-9ACD88E54E4A}">
  <dimension ref="A1:S30"/>
  <sheetViews>
    <sheetView zoomScale="85" zoomScaleNormal="85" workbookViewId="0">
      <selection activeCell="R3" sqref="R3"/>
    </sheetView>
  </sheetViews>
  <sheetFormatPr defaultRowHeight="18"/>
  <cols>
    <col min="11" max="14" width="10.4140625" customWidth="1"/>
  </cols>
  <sheetData>
    <row r="1" spans="1:19" ht="18.5" thickBot="1">
      <c r="A1" s="12"/>
      <c r="B1" s="13" t="s">
        <v>0</v>
      </c>
      <c r="C1" s="13" t="s">
        <v>1</v>
      </c>
      <c r="D1" s="13" t="s">
        <v>2</v>
      </c>
      <c r="E1" s="14" t="s">
        <v>3</v>
      </c>
      <c r="G1" s="17" t="s">
        <v>7</v>
      </c>
      <c r="H1" s="14" t="s">
        <v>8</v>
      </c>
      <c r="K1" s="9" t="s">
        <v>0</v>
      </c>
    </row>
    <row r="2" spans="1:19" ht="18.5" thickBot="1">
      <c r="A2" s="15" t="s">
        <v>0</v>
      </c>
      <c r="B2" s="4">
        <v>1</v>
      </c>
      <c r="C2" s="4">
        <f>1/B3</f>
        <v>0.2</v>
      </c>
      <c r="D2" s="4">
        <v>3</v>
      </c>
      <c r="E2" s="5">
        <v>2</v>
      </c>
      <c r="G2" s="3">
        <f>(B2*C2*D2*E2)^(1/4)</f>
        <v>1.0466351393921056</v>
      </c>
      <c r="H2" s="41">
        <f>G2/G$7</f>
        <v>0.24101028350126988</v>
      </c>
      <c r="K2" s="12"/>
      <c r="L2" s="13" t="s">
        <v>16</v>
      </c>
      <c r="M2" s="13" t="s">
        <v>17</v>
      </c>
      <c r="N2" s="13" t="s">
        <v>18</v>
      </c>
      <c r="O2" s="13" t="s">
        <v>19</v>
      </c>
      <c r="P2" s="14" t="s">
        <v>20</v>
      </c>
      <c r="R2" s="37" t="s">
        <v>7</v>
      </c>
      <c r="S2" s="39" t="s">
        <v>8</v>
      </c>
    </row>
    <row r="3" spans="1:19">
      <c r="A3" s="15" t="s">
        <v>1</v>
      </c>
      <c r="B3" s="4">
        <v>5</v>
      </c>
      <c r="C3" s="4">
        <v>1</v>
      </c>
      <c r="D3" s="4">
        <f>1/C4</f>
        <v>0.33333333333333331</v>
      </c>
      <c r="E3" s="5">
        <v>4</v>
      </c>
      <c r="G3" s="3">
        <f>(B3*C3*D3*E3)^(1/4)</f>
        <v>1.6068568378893036</v>
      </c>
      <c r="H3" s="41">
        <f>G3/G$7</f>
        <v>0.37001339575755521</v>
      </c>
      <c r="K3" s="15" t="s">
        <v>16</v>
      </c>
      <c r="L3" s="4">
        <v>1</v>
      </c>
      <c r="M3" s="4">
        <v>3</v>
      </c>
      <c r="N3" s="4">
        <v>5</v>
      </c>
      <c r="O3" s="4">
        <v>7</v>
      </c>
      <c r="P3" s="5">
        <v>9</v>
      </c>
      <c r="R3" s="10">
        <f>(L3*M3*N3*O3*P3)^(1/5)</f>
        <v>3.9362834270353519</v>
      </c>
      <c r="S3" s="45">
        <f>R3/R$3</f>
        <v>1</v>
      </c>
    </row>
    <row r="4" spans="1:19">
      <c r="A4" s="15" t="s">
        <v>2</v>
      </c>
      <c r="B4" s="4">
        <f>1/D2</f>
        <v>0.33333333333333331</v>
      </c>
      <c r="C4" s="4">
        <v>3</v>
      </c>
      <c r="D4" s="4">
        <v>1</v>
      </c>
      <c r="E4" s="5">
        <v>2</v>
      </c>
      <c r="G4" s="3">
        <f>(B4*C4*D4*E4)^(1/4)</f>
        <v>1.189207115002721</v>
      </c>
      <c r="H4" s="41">
        <f>G4/G$7</f>
        <v>0.27384055163196525</v>
      </c>
      <c r="K4" s="15" t="s">
        <v>17</v>
      </c>
      <c r="L4" s="4">
        <f>1/M3</f>
        <v>0.33333333333333331</v>
      </c>
      <c r="M4" s="4">
        <v>1</v>
      </c>
      <c r="N4" s="4">
        <v>3</v>
      </c>
      <c r="O4" s="4">
        <v>5</v>
      </c>
      <c r="P4" s="5">
        <v>7</v>
      </c>
      <c r="R4" s="3">
        <f t="shared" ref="R4:R7" si="0">(L4*M4*N4*O4*P4)^(1/5)</f>
        <v>2.0361680046403983</v>
      </c>
      <c r="S4" s="48">
        <f t="shared" ref="S4:S7" si="1">R4/R$3</f>
        <v>0.51728185797178661</v>
      </c>
    </row>
    <row r="5" spans="1:19" ht="18.5" thickBot="1">
      <c r="A5" s="16" t="s">
        <v>3</v>
      </c>
      <c r="B5" s="7">
        <f>1/E2</f>
        <v>0.5</v>
      </c>
      <c r="C5" s="7">
        <f>1/E3</f>
        <v>0.25</v>
      </c>
      <c r="D5" s="7">
        <f>1/E4</f>
        <v>0.5</v>
      </c>
      <c r="E5" s="8">
        <v>1</v>
      </c>
      <c r="G5" s="6">
        <f>(B5*C5*D5*E5)^(1/4)</f>
        <v>0.5</v>
      </c>
      <c r="H5" s="42">
        <f>G5/G$7</f>
        <v>0.11513576910920967</v>
      </c>
      <c r="K5" s="15" t="s">
        <v>18</v>
      </c>
      <c r="L5" s="4">
        <f>1/N3</f>
        <v>0.2</v>
      </c>
      <c r="M5" s="4">
        <f>1/N4</f>
        <v>0.33333333333333331</v>
      </c>
      <c r="N5" s="4">
        <v>1</v>
      </c>
      <c r="O5" s="4">
        <v>3</v>
      </c>
      <c r="P5" s="5">
        <v>5</v>
      </c>
      <c r="R5" s="3">
        <f t="shared" si="0"/>
        <v>1</v>
      </c>
      <c r="S5" s="48">
        <f t="shared" si="1"/>
        <v>0.25404674702328517</v>
      </c>
    </row>
    <row r="6" spans="1:19" ht="18.5" thickBot="1">
      <c r="H6" s="33" t="s">
        <v>14</v>
      </c>
      <c r="K6" s="15" t="s">
        <v>19</v>
      </c>
      <c r="L6" s="4">
        <f>1/O3</f>
        <v>0.14285714285714285</v>
      </c>
      <c r="M6" s="4">
        <f>1/O4</f>
        <v>0.2</v>
      </c>
      <c r="N6" s="4">
        <f>1/O5</f>
        <v>0.33333333333333331</v>
      </c>
      <c r="O6" s="4">
        <v>1</v>
      </c>
      <c r="P6" s="5">
        <v>3</v>
      </c>
      <c r="R6" s="3">
        <f t="shared" si="0"/>
        <v>0.49111860991873663</v>
      </c>
      <c r="S6" s="48">
        <f t="shared" si="1"/>
        <v>0.12476708525245275</v>
      </c>
    </row>
    <row r="7" spans="1:19" ht="18.5" thickBot="1">
      <c r="F7" s="33" t="s">
        <v>27</v>
      </c>
      <c r="G7" s="11">
        <f>SUM(G2:G5)</f>
        <v>4.3426990922841302</v>
      </c>
      <c r="K7" s="16" t="s">
        <v>20</v>
      </c>
      <c r="L7" s="7">
        <f>1/P3</f>
        <v>0.1111111111111111</v>
      </c>
      <c r="M7" s="7">
        <f>1/P4</f>
        <v>0.14285714285714285</v>
      </c>
      <c r="N7" s="7">
        <f>1/P5</f>
        <v>0.2</v>
      </c>
      <c r="O7" s="7">
        <f>1/P6</f>
        <v>0.33333333333333331</v>
      </c>
      <c r="P7" s="8">
        <v>1</v>
      </c>
      <c r="R7" s="6">
        <f t="shared" si="0"/>
        <v>0.25404674702328517</v>
      </c>
      <c r="S7" s="51">
        <f t="shared" si="1"/>
        <v>6.4539749673113045E-2</v>
      </c>
    </row>
    <row r="8" spans="1:19">
      <c r="S8" s="57"/>
    </row>
    <row r="9" spans="1:19" ht="18.5" thickBot="1">
      <c r="S9" s="57"/>
    </row>
    <row r="10" spans="1:19" ht="18.5" thickBot="1">
      <c r="C10" s="37" t="s">
        <v>26</v>
      </c>
      <c r="D10" s="38" t="s">
        <v>9</v>
      </c>
      <c r="E10" s="38" t="s">
        <v>23</v>
      </c>
      <c r="F10" s="39" t="s">
        <v>10</v>
      </c>
      <c r="K10" t="s">
        <v>9</v>
      </c>
    </row>
    <row r="11" spans="1:19" ht="18.5" thickBot="1">
      <c r="A11" s="19" t="s">
        <v>4</v>
      </c>
      <c r="B11" s="24"/>
      <c r="C11" s="10" t="s">
        <v>15</v>
      </c>
      <c r="D11" s="1" t="s">
        <v>21</v>
      </c>
      <c r="E11" s="1" t="s">
        <v>21</v>
      </c>
      <c r="F11" s="2" t="s">
        <v>21</v>
      </c>
      <c r="K11" s="12"/>
      <c r="L11" s="13" t="s">
        <v>21</v>
      </c>
      <c r="M11" s="13" t="s">
        <v>18</v>
      </c>
      <c r="N11" s="14" t="s">
        <v>22</v>
      </c>
      <c r="R11" s="37" t="s">
        <v>7</v>
      </c>
      <c r="S11" s="39" t="s">
        <v>8</v>
      </c>
    </row>
    <row r="12" spans="1:19">
      <c r="A12" s="21" t="s">
        <v>5</v>
      </c>
      <c r="B12" s="25"/>
      <c r="C12" s="3" t="s">
        <v>17</v>
      </c>
      <c r="D12" s="4" t="s">
        <v>21</v>
      </c>
      <c r="E12" s="4" t="s">
        <v>22</v>
      </c>
      <c r="F12" s="5" t="s">
        <v>24</v>
      </c>
      <c r="K12" s="15" t="s">
        <v>21</v>
      </c>
      <c r="L12" s="4">
        <v>1</v>
      </c>
      <c r="M12" s="4">
        <v>5</v>
      </c>
      <c r="N12" s="5">
        <v>9</v>
      </c>
      <c r="R12" s="10">
        <f>(L12*M12*N12)^(1/3)</f>
        <v>3.5568933044900626</v>
      </c>
      <c r="S12" s="45">
        <f>R12/R$12</f>
        <v>1</v>
      </c>
    </row>
    <row r="13" spans="1:19" ht="18.5" thickBot="1">
      <c r="A13" s="22" t="s">
        <v>6</v>
      </c>
      <c r="B13" s="26"/>
      <c r="C13" s="6" t="s">
        <v>19</v>
      </c>
      <c r="D13" s="7" t="s">
        <v>22</v>
      </c>
      <c r="E13" s="7" t="s">
        <v>22</v>
      </c>
      <c r="F13" s="8" t="s">
        <v>22</v>
      </c>
      <c r="K13" s="15" t="s">
        <v>18</v>
      </c>
      <c r="L13" s="4">
        <f>1/M12</f>
        <v>0.2</v>
      </c>
      <c r="M13" s="4">
        <v>1</v>
      </c>
      <c r="N13" s="5">
        <v>5</v>
      </c>
      <c r="R13" s="3">
        <f t="shared" ref="R13:R14" si="2">(L13*M13*N13)^(1/3)</f>
        <v>1</v>
      </c>
      <c r="S13" s="48">
        <f t="shared" ref="S13:S14" si="3">R13/R$12</f>
        <v>0.28114422176724979</v>
      </c>
    </row>
    <row r="14" spans="1:19" ht="18.5" thickBot="1">
      <c r="K14" s="16" t="s">
        <v>22</v>
      </c>
      <c r="L14" s="7">
        <f>1/N12</f>
        <v>0.1111111111111111</v>
      </c>
      <c r="M14" s="7">
        <f>1/N13</f>
        <v>0.2</v>
      </c>
      <c r="N14" s="8">
        <v>1</v>
      </c>
      <c r="R14" s="6">
        <f t="shared" si="2"/>
        <v>0.28114422176724979</v>
      </c>
      <c r="S14" s="51">
        <f t="shared" si="3"/>
        <v>7.9042073433112522E-2</v>
      </c>
    </row>
    <row r="15" spans="1:19" ht="18.5" thickBot="1">
      <c r="C15" s="37" t="s">
        <v>26</v>
      </c>
      <c r="D15" s="38" t="s">
        <v>9</v>
      </c>
      <c r="E15" s="38" t="s">
        <v>23</v>
      </c>
      <c r="F15" s="39" t="s">
        <v>10</v>
      </c>
      <c r="S15" s="57"/>
    </row>
    <row r="16" spans="1:19">
      <c r="A16" s="19" t="s">
        <v>4</v>
      </c>
      <c r="B16" s="24"/>
      <c r="C16" s="43">
        <f>S3</f>
        <v>1</v>
      </c>
      <c r="D16" s="44">
        <f>S12</f>
        <v>1</v>
      </c>
      <c r="E16" s="44">
        <f>S19</f>
        <v>1</v>
      </c>
      <c r="F16" s="45">
        <f>S26</f>
        <v>0.43869133765083085</v>
      </c>
      <c r="G16" s="57"/>
      <c r="S16" s="57"/>
    </row>
    <row r="17" spans="1:19" ht="18.5" thickBot="1">
      <c r="A17" s="21" t="s">
        <v>5</v>
      </c>
      <c r="B17" s="25"/>
      <c r="C17" s="46">
        <f>S4</f>
        <v>0.51728185797178661</v>
      </c>
      <c r="D17" s="47">
        <f>S12</f>
        <v>1</v>
      </c>
      <c r="E17" s="47">
        <f>S20</f>
        <v>0.14285714285714285</v>
      </c>
      <c r="F17" s="48">
        <f>S25</f>
        <v>1</v>
      </c>
      <c r="G17" s="57"/>
      <c r="K17" t="s">
        <v>23</v>
      </c>
    </row>
    <row r="18" spans="1:19" ht="18.5" thickBot="1">
      <c r="A18" s="22" t="s">
        <v>6</v>
      </c>
      <c r="B18" s="26"/>
      <c r="C18" s="49">
        <f>S6</f>
        <v>0.12476708525245275</v>
      </c>
      <c r="D18" s="50">
        <f>S14</f>
        <v>7.9042073433112522E-2</v>
      </c>
      <c r="E18" s="50">
        <f>S20</f>
        <v>0.14285714285714285</v>
      </c>
      <c r="F18" s="51">
        <f>S27</f>
        <v>0.17909498863725698</v>
      </c>
      <c r="G18" s="57"/>
      <c r="K18" s="12"/>
      <c r="L18" s="13" t="s">
        <v>21</v>
      </c>
      <c r="M18" s="14" t="s">
        <v>22</v>
      </c>
      <c r="R18" s="37" t="s">
        <v>7</v>
      </c>
      <c r="S18" s="39" t="s">
        <v>8</v>
      </c>
    </row>
    <row r="19" spans="1:19">
      <c r="G19" s="62"/>
      <c r="K19" s="15" t="s">
        <v>21</v>
      </c>
      <c r="L19" s="4">
        <v>1</v>
      </c>
      <c r="M19" s="5">
        <v>7</v>
      </c>
      <c r="R19" s="10">
        <f>(L19*M19)^(1/2)</f>
        <v>2.6457513110645907</v>
      </c>
      <c r="S19" s="45">
        <f>R19/R$19</f>
        <v>1</v>
      </c>
    </row>
    <row r="20" spans="1:19" ht="18.5" thickBot="1">
      <c r="K20" s="16" t="s">
        <v>22</v>
      </c>
      <c r="L20" s="7">
        <f>1/M19</f>
        <v>0.14285714285714285</v>
      </c>
      <c r="M20" s="8">
        <v>1</v>
      </c>
      <c r="R20" s="6">
        <f>(L20*M20)^(1/2)</f>
        <v>0.3779644730092272</v>
      </c>
      <c r="S20" s="51">
        <f>R20/R$19</f>
        <v>0.14285714285714285</v>
      </c>
    </row>
    <row r="21" spans="1:19">
      <c r="A21" s="19" t="s">
        <v>4</v>
      </c>
      <c r="B21" s="20"/>
      <c r="C21" s="52">
        <f>H$2*C16+H$3*D16+H$4*E16+H$5*F16</f>
        <v>0.93537329545276671</v>
      </c>
      <c r="S21" s="57"/>
    </row>
    <row r="22" spans="1:19">
      <c r="A22" s="21" t="s">
        <v>5</v>
      </c>
      <c r="B22" s="18"/>
      <c r="C22" s="53">
        <f t="shared" ref="C22:C23" si="4">H$2*C17+H$3*D17+H$4*E17+H$5*F17</f>
        <v>0.6489394909111752</v>
      </c>
      <c r="S22" s="57"/>
    </row>
    <row r="23" spans="1:19" ht="18.5" thickBot="1">
      <c r="A23" s="22" t="s">
        <v>6</v>
      </c>
      <c r="B23" s="23"/>
      <c r="C23" s="54">
        <f t="shared" si="4"/>
        <v>0.11905709465194697</v>
      </c>
      <c r="K23" t="s">
        <v>10</v>
      </c>
    </row>
    <row r="24" spans="1:19" ht="18.5" thickBot="1">
      <c r="K24" s="12"/>
      <c r="L24" s="13" t="s">
        <v>24</v>
      </c>
      <c r="M24" s="13" t="s">
        <v>21</v>
      </c>
      <c r="N24" s="13" t="s">
        <v>22</v>
      </c>
      <c r="O24" s="14" t="s">
        <v>25</v>
      </c>
      <c r="R24" s="37" t="s">
        <v>7</v>
      </c>
      <c r="S24" s="39" t="s">
        <v>8</v>
      </c>
    </row>
    <row r="25" spans="1:19">
      <c r="K25" s="15" t="s">
        <v>24</v>
      </c>
      <c r="L25" s="4">
        <v>1</v>
      </c>
      <c r="M25" s="4">
        <v>3</v>
      </c>
      <c r="N25" s="4">
        <v>6</v>
      </c>
      <c r="O25" s="5">
        <v>9</v>
      </c>
      <c r="R25" s="10">
        <f>(L25*M25*N25*O25)^(1/4)</f>
        <v>3.5676213450081629</v>
      </c>
      <c r="S25" s="45">
        <f>R25/R$25</f>
        <v>1</v>
      </c>
    </row>
    <row r="26" spans="1:19">
      <c r="K26" s="15" t="s">
        <v>21</v>
      </c>
      <c r="L26" s="4">
        <f>1/M25</f>
        <v>0.33333333333333331</v>
      </c>
      <c r="M26" s="4">
        <v>1</v>
      </c>
      <c r="N26" s="4">
        <v>3</v>
      </c>
      <c r="O26" s="5">
        <v>6</v>
      </c>
      <c r="R26" s="3">
        <f t="shared" ref="R26:R28" si="5">(L26*M26*N26*O26)^(1/4)</f>
        <v>1.5650845800732873</v>
      </c>
      <c r="S26" s="48">
        <f t="shared" ref="S26:S28" si="6">R26/R$25</f>
        <v>0.43869133765083085</v>
      </c>
    </row>
    <row r="27" spans="1:19">
      <c r="K27" s="15" t="s">
        <v>22</v>
      </c>
      <c r="L27" s="4">
        <f>1/N25</f>
        <v>0.16666666666666666</v>
      </c>
      <c r="M27" s="4">
        <f>1/N26</f>
        <v>0.33333333333333331</v>
      </c>
      <c r="N27" s="4">
        <v>1</v>
      </c>
      <c r="O27" s="5">
        <v>3</v>
      </c>
      <c r="R27" s="3">
        <f t="shared" si="5"/>
        <v>0.63894310424627243</v>
      </c>
      <c r="S27" s="48">
        <f t="shared" si="6"/>
        <v>0.17909498863725698</v>
      </c>
    </row>
    <row r="28" spans="1:19" ht="18.5" thickBot="1">
      <c r="K28" s="16" t="s">
        <v>25</v>
      </c>
      <c r="L28" s="7">
        <f>1/O25</f>
        <v>0.1111111111111111</v>
      </c>
      <c r="M28" s="7">
        <f>1/O26</f>
        <v>0.16666666666666666</v>
      </c>
      <c r="N28" s="7">
        <f>1/O27</f>
        <v>0.33333333333333331</v>
      </c>
      <c r="O28" s="8">
        <v>1</v>
      </c>
      <c r="R28" s="6">
        <f t="shared" si="5"/>
        <v>0.2802988050845715</v>
      </c>
      <c r="S28" s="51">
        <f t="shared" si="6"/>
        <v>7.8567420131838622E-2</v>
      </c>
    </row>
    <row r="29" spans="1:19">
      <c r="S29" s="57"/>
    </row>
    <row r="30" spans="1:19">
      <c r="S30" s="57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幾何平均(相対評価法)</vt:lpstr>
      <vt:lpstr>固有ベクトル (相対評価法)</vt:lpstr>
      <vt:lpstr>固有ベクトル(絶対評価法)</vt:lpstr>
      <vt:lpstr>幾何平均 (絶対評価法)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2021-10-22T00:19:01Z</dcterms:modified>
</cp:coreProperties>
</file>