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9200" windowHeight="12090"/>
  </bookViews>
  <sheets>
    <sheet name="Residue" sheetId="1" r:id="rId1"/>
  </sheets>
  <calcPr calcId="125725"/>
</workbook>
</file>

<file path=xl/calcChain.xml><?xml version="1.0" encoding="utf-8"?>
<calcChain xmlns="http://schemas.openxmlformats.org/spreadsheetml/2006/main">
  <c r="J54" i="1"/>
  <c r="K54" s="1"/>
  <c r="J35"/>
  <c r="K35" s="1"/>
  <c r="J16"/>
  <c r="B54"/>
  <c r="C54" s="1"/>
  <c r="B35"/>
  <c r="C35"/>
  <c r="B16"/>
  <c r="C16" s="1"/>
  <c r="L54" l="1"/>
  <c r="N54" s="1"/>
  <c r="L35"/>
  <c r="N35" s="1"/>
  <c r="K16"/>
  <c r="L16" s="1"/>
  <c r="N16" s="1"/>
  <c r="D16"/>
  <c r="E16"/>
  <c r="B17" s="1"/>
  <c r="D35"/>
  <c r="F16"/>
  <c r="M54" l="1"/>
  <c r="J55" s="1"/>
  <c r="M35"/>
  <c r="J36" s="1"/>
  <c r="M16"/>
  <c r="J17" s="1"/>
  <c r="D54"/>
  <c r="C17"/>
  <c r="D17" s="1"/>
  <c r="E17"/>
  <c r="F35"/>
  <c r="E35"/>
  <c r="B36" s="1"/>
  <c r="B18"/>
  <c r="F17"/>
  <c r="K55" l="1"/>
  <c r="L55" s="1"/>
  <c r="N55" s="1"/>
  <c r="K36"/>
  <c r="L36" s="1"/>
  <c r="N36" s="1"/>
  <c r="K17"/>
  <c r="L17" s="1"/>
  <c r="N17" s="1"/>
  <c r="F54"/>
  <c r="E54"/>
  <c r="B55" s="1"/>
  <c r="C55" s="1"/>
  <c r="C18"/>
  <c r="D18" s="1"/>
  <c r="E18"/>
  <c r="C36"/>
  <c r="B19"/>
  <c r="F18"/>
  <c r="M55" l="1"/>
  <c r="J56" s="1"/>
  <c r="M36"/>
  <c r="J37" s="1"/>
  <c r="M17"/>
  <c r="J18" s="1"/>
  <c r="C19"/>
  <c r="D19" s="1"/>
  <c r="E19"/>
  <c r="D36"/>
  <c r="B20"/>
  <c r="F19"/>
  <c r="K56" l="1"/>
  <c r="L56" s="1"/>
  <c r="N56" s="1"/>
  <c r="K37"/>
  <c r="L37" s="1"/>
  <c r="N37" s="1"/>
  <c r="K18"/>
  <c r="L18" s="1"/>
  <c r="N18" s="1"/>
  <c r="D55"/>
  <c r="C20"/>
  <c r="D20" s="1"/>
  <c r="E20"/>
  <c r="E36"/>
  <c r="B37" s="1"/>
  <c r="F36"/>
  <c r="C37"/>
  <c r="D37"/>
  <c r="E37" s="1"/>
  <c r="F37"/>
  <c r="B21"/>
  <c r="F20"/>
  <c r="M56" l="1"/>
  <c r="J57" s="1"/>
  <c r="M37"/>
  <c r="J38" s="1"/>
  <c r="M18"/>
  <c r="J19" s="1"/>
  <c r="F55"/>
  <c r="E55"/>
  <c r="B56" s="1"/>
  <c r="C56" s="1"/>
  <c r="C21"/>
  <c r="D21" s="1"/>
  <c r="E21"/>
  <c r="B38"/>
  <c r="B22"/>
  <c r="F21"/>
  <c r="K57" l="1"/>
  <c r="L57" s="1"/>
  <c r="N57" s="1"/>
  <c r="K38"/>
  <c r="L38" s="1"/>
  <c r="N38" s="1"/>
  <c r="K19"/>
  <c r="L19" s="1"/>
  <c r="N19" s="1"/>
  <c r="C22"/>
  <c r="D22" s="1"/>
  <c r="E22"/>
  <c r="C38"/>
  <c r="D38"/>
  <c r="E38" s="1"/>
  <c r="F38"/>
  <c r="B23"/>
  <c r="F22"/>
  <c r="M57" l="1"/>
  <c r="J58" s="1"/>
  <c r="M38"/>
  <c r="J39" s="1"/>
  <c r="M19"/>
  <c r="J20" s="1"/>
  <c r="D56"/>
  <c r="C23"/>
  <c r="D23" s="1"/>
  <c r="E23"/>
  <c r="B39"/>
  <c r="F23"/>
  <c r="K58" l="1"/>
  <c r="L58" s="1"/>
  <c r="N58" s="1"/>
  <c r="K39"/>
  <c r="L39" s="1"/>
  <c r="N39" s="1"/>
  <c r="K20"/>
  <c r="L20" s="1"/>
  <c r="N20" s="1"/>
  <c r="F56"/>
  <c r="E56"/>
  <c r="B57" s="1"/>
  <c r="C57" s="1"/>
  <c r="C39"/>
  <c r="D39"/>
  <c r="E39" s="1"/>
  <c r="F39"/>
  <c r="B24"/>
  <c r="M58" l="1"/>
  <c r="J59" s="1"/>
  <c r="M39"/>
  <c r="J40" s="1"/>
  <c r="M20"/>
  <c r="J21" s="1"/>
  <c r="C24"/>
  <c r="D24" s="1"/>
  <c r="E24"/>
  <c r="B40"/>
  <c r="K59" l="1"/>
  <c r="L59" s="1"/>
  <c r="N59" s="1"/>
  <c r="K40"/>
  <c r="L40" s="1"/>
  <c r="N40" s="1"/>
  <c r="K21"/>
  <c r="L21" s="1"/>
  <c r="N21" s="1"/>
  <c r="D57"/>
  <c r="C40"/>
  <c r="D40"/>
  <c r="E40" s="1"/>
  <c r="F40"/>
  <c r="B25"/>
  <c r="F24"/>
  <c r="M59" l="1"/>
  <c r="J60" s="1"/>
  <c r="M40"/>
  <c r="J41" s="1"/>
  <c r="M21"/>
  <c r="J22" s="1"/>
  <c r="F57"/>
  <c r="E57"/>
  <c r="B58" s="1"/>
  <c r="C58" s="1"/>
  <c r="C25"/>
  <c r="D25" s="1"/>
  <c r="E25"/>
  <c r="B41"/>
  <c r="K60" l="1"/>
  <c r="L60" s="1"/>
  <c r="N60" s="1"/>
  <c r="K41"/>
  <c r="L41" s="1"/>
  <c r="N41" s="1"/>
  <c r="K22"/>
  <c r="L22" s="1"/>
  <c r="N22" s="1"/>
  <c r="C41"/>
  <c r="D41"/>
  <c r="E41" s="1"/>
  <c r="F41"/>
  <c r="F25"/>
  <c r="B13" s="1"/>
  <c r="M60" l="1"/>
  <c r="J61" s="1"/>
  <c r="M41"/>
  <c r="J42" s="1"/>
  <c r="M22"/>
  <c r="J23" s="1"/>
  <c r="D58"/>
  <c r="B42"/>
  <c r="K61" l="1"/>
  <c r="L61" s="1"/>
  <c r="N61" s="1"/>
  <c r="K42"/>
  <c r="L42" s="1"/>
  <c r="N42" s="1"/>
  <c r="K23"/>
  <c r="L23" s="1"/>
  <c r="N23" s="1"/>
  <c r="F58"/>
  <c r="E58"/>
  <c r="B59" s="1"/>
  <c r="C59" s="1"/>
  <c r="C42"/>
  <c r="D42"/>
  <c r="E42" s="1"/>
  <c r="F42"/>
  <c r="M61" l="1"/>
  <c r="J62" s="1"/>
  <c r="M42"/>
  <c r="J43" s="1"/>
  <c r="M23"/>
  <c r="J24" s="1"/>
  <c r="B43"/>
  <c r="K62" l="1"/>
  <c r="L62" s="1"/>
  <c r="N62" s="1"/>
  <c r="K43"/>
  <c r="L43" s="1"/>
  <c r="N43" s="1"/>
  <c r="K24"/>
  <c r="L24" s="1"/>
  <c r="N24" s="1"/>
  <c r="D59"/>
  <c r="C43"/>
  <c r="D43"/>
  <c r="E43" s="1"/>
  <c r="F43"/>
  <c r="M62" l="1"/>
  <c r="J63" s="1"/>
  <c r="M43"/>
  <c r="J44" s="1"/>
  <c r="M24"/>
  <c r="J25" s="1"/>
  <c r="F59"/>
  <c r="E59"/>
  <c r="B60" s="1"/>
  <c r="C60" s="1"/>
  <c r="B44"/>
  <c r="K63" l="1"/>
  <c r="L63" s="1"/>
  <c r="N63" s="1"/>
  <c r="J51" s="1"/>
  <c r="K44"/>
  <c r="L44" s="1"/>
  <c r="N44" s="1"/>
  <c r="J32" s="1"/>
  <c r="K25"/>
  <c r="L25" s="1"/>
  <c r="N25" s="1"/>
  <c r="J13" s="1"/>
  <c r="C44"/>
  <c r="D44"/>
  <c r="E44" s="1"/>
  <c r="F44"/>
  <c r="B32" s="1"/>
  <c r="M63" l="1"/>
  <c r="M44"/>
  <c r="M25"/>
  <c r="D60"/>
  <c r="F60" l="1"/>
  <c r="E60"/>
  <c r="B61" s="1"/>
  <c r="C61" s="1"/>
  <c r="D61" l="1"/>
  <c r="F61" l="1"/>
  <c r="E61"/>
  <c r="B62" s="1"/>
  <c r="C62" s="1"/>
  <c r="D62" l="1"/>
  <c r="F62" l="1"/>
  <c r="E62"/>
  <c r="B63" s="1"/>
  <c r="C63" s="1"/>
  <c r="D63" l="1"/>
  <c r="F63" l="1"/>
  <c r="B51" s="1"/>
  <c r="E63"/>
</calcChain>
</file>

<file path=xl/sharedStrings.xml><?xml version="1.0" encoding="utf-8"?>
<sst xmlns="http://schemas.openxmlformats.org/spreadsheetml/2006/main" count="123" uniqueCount="26">
  <si>
    <t xml:space="preserve"> </t>
  </si>
  <si>
    <t>Stage 1</t>
  </si>
  <si>
    <t>Stage 2</t>
  </si>
  <si>
    <t>Stage 3</t>
  </si>
  <si>
    <t>VIN</t>
  </si>
  <si>
    <t>VDAC</t>
  </si>
  <si>
    <t>VOUT</t>
  </si>
  <si>
    <t>Vanalog</t>
  </si>
  <si>
    <t>Vdigital</t>
  </si>
  <si>
    <t>COMP</t>
  </si>
  <si>
    <t>Stage 4</t>
  </si>
  <si>
    <t>Stage 5</t>
  </si>
  <si>
    <t>Stage 6</t>
  </si>
  <si>
    <t>Stage 7</t>
  </si>
  <si>
    <t>Stage 8</t>
  </si>
  <si>
    <t>Stage 9</t>
  </si>
  <si>
    <t>Stage 10</t>
  </si>
  <si>
    <t>VDIGITAL</t>
  </si>
  <si>
    <t>原始的なパイプラン型ADC</t>
  </si>
  <si>
    <t>1.5bit/stage パイプライン型ADC (Vref = +/-0.1V)</t>
  </si>
  <si>
    <t>オフセット電圧なし</t>
  </si>
  <si>
    <t>オフセット電圧あり</t>
  </si>
  <si>
    <t>1.5bit/stage パイプライン型ADC (Vref = +/-0.25V)</t>
  </si>
  <si>
    <r>
      <rPr>
        <sz val="10"/>
        <color theme="1"/>
        <rFont val="Calibri"/>
        <family val="2"/>
      </rPr>
      <t>©</t>
    </r>
    <r>
      <rPr>
        <sz val="10"/>
        <color theme="1"/>
        <rFont val="メイリオ"/>
        <family val="3"/>
        <charset val="128"/>
      </rPr>
      <t>Hajime Shibata, 2009</t>
    </r>
  </si>
  <si>
    <t>hajime.shibata@gmail.com</t>
  </si>
  <si>
    <t>パイプライン型ADC 残差計算ワークシート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</si>
</sst>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???/????"/>
  </numFmts>
  <fonts count="8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b/>
      <sz val="14"/>
      <color theme="0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0"/>
      <color theme="1"/>
      <name val="Calibri"/>
      <family val="2"/>
    </font>
    <font>
      <u/>
      <sz val="11"/>
      <color theme="10"/>
      <name val="Calibr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NumberFormat="1" applyBorder="1">
      <alignment vertical="center"/>
    </xf>
    <xf numFmtId="0" fontId="0" fillId="0" borderId="0" xfId="0" applyNumberFormat="1" applyBorder="1">
      <alignment vertical="center"/>
    </xf>
    <xf numFmtId="165" fontId="0" fillId="0" borderId="6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NumberFormat="1" applyBorder="1">
      <alignment vertical="center"/>
    </xf>
    <xf numFmtId="165" fontId="0" fillId="0" borderId="11" xfId="0" applyNumberFormat="1" applyBorder="1">
      <alignment vertical="center"/>
    </xf>
    <xf numFmtId="164" fontId="0" fillId="0" borderId="0" xfId="0" applyNumberForma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64" fontId="0" fillId="0" borderId="10" xfId="0" applyNumberForma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14</xdr:row>
      <xdr:rowOff>95250</xdr:rowOff>
    </xdr:from>
    <xdr:to>
      <xdr:col>11</xdr:col>
      <xdr:colOff>114300</xdr:colOff>
      <xdr:row>16</xdr:row>
      <xdr:rowOff>104775</xdr:rowOff>
    </xdr:to>
    <xdr:sp macro="" textlink="">
      <xdr:nvSpPr>
        <xdr:cNvPr id="2" name="Oval 1"/>
        <xdr:cNvSpPr/>
      </xdr:nvSpPr>
      <xdr:spPr>
        <a:xfrm>
          <a:off x="6076950" y="1809750"/>
          <a:ext cx="771525" cy="4095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12</xdr:col>
      <xdr:colOff>314325</xdr:colOff>
      <xdr:row>11</xdr:row>
      <xdr:rowOff>152400</xdr:rowOff>
    </xdr:from>
    <xdr:ext cx="2723823" cy="367408"/>
    <xdr:sp macro="" textlink="">
      <xdr:nvSpPr>
        <xdr:cNvPr id="3" name="TextBox 2"/>
        <xdr:cNvSpPr txBox="1"/>
      </xdr:nvSpPr>
      <xdr:spPr>
        <a:xfrm>
          <a:off x="7658100" y="1295400"/>
          <a:ext cx="2723823" cy="367408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このセルにオフセット電圧が入っている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twoCellAnchor>
    <xdr:from>
      <xdr:col>11</xdr:col>
      <xdr:colOff>1313</xdr:colOff>
      <xdr:row>12</xdr:row>
      <xdr:rowOff>145603</xdr:rowOff>
    </xdr:from>
    <xdr:to>
      <xdr:col>12</xdr:col>
      <xdr:colOff>314325</xdr:colOff>
      <xdr:row>14</xdr:row>
      <xdr:rowOff>155230</xdr:rowOff>
    </xdr:to>
    <xdr:cxnSp macro="">
      <xdr:nvCxnSpPr>
        <xdr:cNvPr id="5" name="Straight Arrow Connector 4"/>
        <xdr:cNvCxnSpPr>
          <a:stCxn id="3" idx="1"/>
          <a:endCxn id="2" idx="7"/>
        </xdr:cNvCxnSpPr>
      </xdr:nvCxnSpPr>
      <xdr:spPr>
        <a:xfrm rot="10800000" flipV="1">
          <a:off x="6735488" y="1479103"/>
          <a:ext cx="922612" cy="390627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419100</xdr:colOff>
      <xdr:row>7</xdr:row>
      <xdr:rowOff>123825</xdr:rowOff>
    </xdr:from>
    <xdr:ext cx="2570832" cy="642484"/>
    <xdr:sp macro="" textlink="">
      <xdr:nvSpPr>
        <xdr:cNvPr id="7" name="TextBox 6"/>
        <xdr:cNvSpPr txBox="1"/>
      </xdr:nvSpPr>
      <xdr:spPr>
        <a:xfrm>
          <a:off x="7153275" y="1838325"/>
          <a:ext cx="2570832" cy="642484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アナログ入力電圧</a:t>
          </a:r>
          <a:r>
            <a:rPr lang="en-US" altLang="ja-JP" sz="1100">
              <a:latin typeface="メイリオ" pitchFamily="50" charset="-128"/>
              <a:ea typeface="メイリオ" pitchFamily="50" charset="-128"/>
            </a:rPr>
            <a:t>Vanalog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と変換結果</a:t>
          </a:r>
          <a:endParaRPr lang="en-US" altLang="ja-JP" sz="1100">
            <a:latin typeface="メイリオ" pitchFamily="50" charset="-128"/>
            <a:ea typeface="メイリオ" pitchFamily="50" charset="-128"/>
          </a:endParaRPr>
        </a:p>
        <a:p>
          <a:r>
            <a:rPr lang="en-US" altLang="ja-JP" sz="1100">
              <a:latin typeface="メイリオ" pitchFamily="50" charset="-128"/>
              <a:ea typeface="メイリオ" pitchFamily="50" charset="-128"/>
            </a:rPr>
            <a:t>Vdigital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が大きく異なる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twoCellAnchor>
    <xdr:from>
      <xdr:col>9</xdr:col>
      <xdr:colOff>600076</xdr:colOff>
      <xdr:row>9</xdr:row>
      <xdr:rowOff>16441</xdr:rowOff>
    </xdr:from>
    <xdr:to>
      <xdr:col>11</xdr:col>
      <xdr:colOff>419101</xdr:colOff>
      <xdr:row>11</xdr:row>
      <xdr:rowOff>190499</xdr:rowOff>
    </xdr:to>
    <xdr:cxnSp macro="">
      <xdr:nvCxnSpPr>
        <xdr:cNvPr id="10" name="Straight Arrow Connector 9"/>
        <xdr:cNvCxnSpPr>
          <a:stCxn id="7" idx="1"/>
        </xdr:cNvCxnSpPr>
      </xdr:nvCxnSpPr>
      <xdr:spPr>
        <a:xfrm rot="10800000" flipV="1">
          <a:off x="6115051" y="2159566"/>
          <a:ext cx="1038225" cy="602683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28575</xdr:colOff>
      <xdr:row>15</xdr:row>
      <xdr:rowOff>104775</xdr:rowOff>
    </xdr:from>
    <xdr:ext cx="2034531" cy="367408"/>
    <xdr:sp macro="" textlink="">
      <xdr:nvSpPr>
        <xdr:cNvPr id="13" name="TextBox 12"/>
        <xdr:cNvSpPr txBox="1"/>
      </xdr:nvSpPr>
      <xdr:spPr>
        <a:xfrm>
          <a:off x="8620125" y="2019300"/>
          <a:ext cx="2034531" cy="367408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en-US" altLang="ja-JP" sz="1100">
              <a:latin typeface="メイリオ" pitchFamily="50" charset="-128"/>
              <a:ea typeface="メイリオ" pitchFamily="50" charset="-128"/>
            </a:rPr>
            <a:t>VOUT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が</a:t>
          </a:r>
          <a:r>
            <a:rPr lang="en-US" altLang="ja-JP" sz="1100">
              <a:latin typeface="メイリオ" pitchFamily="50" charset="-128"/>
              <a:ea typeface="メイリオ" pitchFamily="50" charset="-128"/>
            </a:rPr>
            <a:t>1V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以上になっている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twoCellAnchor>
    <xdr:from>
      <xdr:col>12</xdr:col>
      <xdr:colOff>276226</xdr:colOff>
      <xdr:row>16</xdr:row>
      <xdr:rowOff>88453</xdr:rowOff>
    </xdr:from>
    <xdr:to>
      <xdr:col>14</xdr:col>
      <xdr:colOff>28576</xdr:colOff>
      <xdr:row>19</xdr:row>
      <xdr:rowOff>104774</xdr:rowOff>
    </xdr:to>
    <xdr:cxnSp macro="">
      <xdr:nvCxnSpPr>
        <xdr:cNvPr id="14" name="Straight Arrow Connector 13"/>
        <xdr:cNvCxnSpPr>
          <a:stCxn id="13" idx="1"/>
        </xdr:cNvCxnSpPr>
      </xdr:nvCxnSpPr>
      <xdr:spPr>
        <a:xfrm rot="10800000" flipV="1">
          <a:off x="7620001" y="2203003"/>
          <a:ext cx="1000125" cy="58782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76200</xdr:colOff>
      <xdr:row>3</xdr:row>
      <xdr:rowOff>200025</xdr:rowOff>
    </xdr:from>
    <xdr:ext cx="3987630" cy="917559"/>
    <xdr:sp macro="" textlink="">
      <xdr:nvSpPr>
        <xdr:cNvPr id="19" name="TextBox 18"/>
        <xdr:cNvSpPr txBox="1"/>
      </xdr:nvSpPr>
      <xdr:spPr>
        <a:xfrm>
          <a:off x="2514600" y="885825"/>
          <a:ext cx="3987630" cy="917559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使い方</a:t>
          </a:r>
          <a:endParaRPr lang="en-US" altLang="ja-JP" sz="1100">
            <a:latin typeface="メイリオ" pitchFamily="50" charset="-128"/>
            <a:ea typeface="メイリオ" pitchFamily="50" charset="-128"/>
          </a:endParaRPr>
        </a:p>
        <a:p>
          <a:r>
            <a:rPr lang="en-US" sz="1100">
              <a:latin typeface="メイリオ" pitchFamily="50" charset="-128"/>
              <a:ea typeface="メイリオ" pitchFamily="50" charset="-128"/>
            </a:rPr>
            <a:t>Vanalog 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の右側のセルにアナログ入力電圧を入れると</a:t>
          </a:r>
          <a:endParaRPr lang="en-US" altLang="ja-JP" sz="1100">
            <a:latin typeface="メイリオ" pitchFamily="50" charset="-128"/>
            <a:ea typeface="メイリオ" pitchFamily="50" charset="-128"/>
          </a:endParaRPr>
        </a:p>
        <a:p>
          <a:r>
            <a:rPr lang="en-US" sz="1100">
              <a:latin typeface="メイリオ" pitchFamily="50" charset="-128"/>
              <a:ea typeface="メイリオ" pitchFamily="50" charset="-128"/>
            </a:rPr>
            <a:t>Vdigital 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の右側のセルにディジタル変換結果が表示される。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oneCellAnchor>
    <xdr:from>
      <xdr:col>13</xdr:col>
      <xdr:colOff>133350</xdr:colOff>
      <xdr:row>20</xdr:row>
      <xdr:rowOff>161925</xdr:rowOff>
    </xdr:from>
    <xdr:ext cx="2570832" cy="642484"/>
    <xdr:sp macro="" textlink="">
      <xdr:nvSpPr>
        <xdr:cNvPr id="20" name="TextBox 19"/>
        <xdr:cNvSpPr txBox="1"/>
      </xdr:nvSpPr>
      <xdr:spPr>
        <a:xfrm>
          <a:off x="8086725" y="4467225"/>
          <a:ext cx="2570832" cy="642484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アナログ入力電圧</a:t>
          </a:r>
          <a:r>
            <a:rPr lang="en-US" altLang="ja-JP" sz="1100">
              <a:latin typeface="メイリオ" pitchFamily="50" charset="-128"/>
              <a:ea typeface="メイリオ" pitchFamily="50" charset="-128"/>
            </a:rPr>
            <a:t>Vanalog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と変換結果</a:t>
          </a:r>
          <a:endParaRPr lang="en-US" altLang="ja-JP" sz="1100">
            <a:latin typeface="メイリオ" pitchFamily="50" charset="-128"/>
            <a:ea typeface="メイリオ" pitchFamily="50" charset="-128"/>
          </a:endParaRPr>
        </a:p>
        <a:p>
          <a:r>
            <a:rPr lang="en-US" altLang="ja-JP" sz="1100">
              <a:latin typeface="メイリオ" pitchFamily="50" charset="-128"/>
              <a:ea typeface="メイリオ" pitchFamily="50" charset="-128"/>
            </a:rPr>
            <a:t>Vdigital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が大きく異なる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twoCellAnchor>
    <xdr:from>
      <xdr:col>9</xdr:col>
      <xdr:colOff>523875</xdr:colOff>
      <xdr:row>33</xdr:row>
      <xdr:rowOff>95250</xdr:rowOff>
    </xdr:from>
    <xdr:to>
      <xdr:col>11</xdr:col>
      <xdr:colOff>76200</xdr:colOff>
      <xdr:row>35</xdr:row>
      <xdr:rowOff>104775</xdr:rowOff>
    </xdr:to>
    <xdr:sp macro="" textlink="">
      <xdr:nvSpPr>
        <xdr:cNvPr id="21" name="Oval 20"/>
        <xdr:cNvSpPr/>
      </xdr:nvSpPr>
      <xdr:spPr>
        <a:xfrm>
          <a:off x="6038850" y="6972300"/>
          <a:ext cx="771525" cy="4095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552450</xdr:colOff>
      <xdr:row>34</xdr:row>
      <xdr:rowOff>76200</xdr:rowOff>
    </xdr:from>
    <xdr:ext cx="2723823" cy="367408"/>
    <xdr:sp macro="" textlink="">
      <xdr:nvSpPr>
        <xdr:cNvPr id="22" name="TextBox 21"/>
        <xdr:cNvSpPr txBox="1"/>
      </xdr:nvSpPr>
      <xdr:spPr>
        <a:xfrm>
          <a:off x="8505825" y="7153275"/>
          <a:ext cx="2723823" cy="367408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このセルにオフセット電圧が入っている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  <xdr:twoCellAnchor>
    <xdr:from>
      <xdr:col>11</xdr:col>
      <xdr:colOff>76200</xdr:colOff>
      <xdr:row>34</xdr:row>
      <xdr:rowOff>100014</xdr:rowOff>
    </xdr:from>
    <xdr:to>
      <xdr:col>13</xdr:col>
      <xdr:colOff>552450</xdr:colOff>
      <xdr:row>35</xdr:row>
      <xdr:rowOff>59880</xdr:rowOff>
    </xdr:to>
    <xdr:cxnSp macro="">
      <xdr:nvCxnSpPr>
        <xdr:cNvPr id="23" name="Straight Arrow Connector 22"/>
        <xdr:cNvCxnSpPr>
          <a:stCxn id="22" idx="1"/>
          <a:endCxn id="21" idx="6"/>
        </xdr:cNvCxnSpPr>
      </xdr:nvCxnSpPr>
      <xdr:spPr>
        <a:xfrm rot="10800000">
          <a:off x="6810375" y="7177089"/>
          <a:ext cx="1695450" cy="15989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28575</xdr:colOff>
      <xdr:row>28</xdr:row>
      <xdr:rowOff>9525</xdr:rowOff>
    </xdr:from>
    <xdr:ext cx="3288080" cy="917559"/>
    <xdr:sp macro="" textlink="">
      <xdr:nvSpPr>
        <xdr:cNvPr id="24" name="TextBox 23"/>
        <xdr:cNvSpPr txBox="1"/>
      </xdr:nvSpPr>
      <xdr:spPr>
        <a:xfrm>
          <a:off x="6762750" y="5886450"/>
          <a:ext cx="3288080" cy="917559"/>
        </a:xfrm>
        <a:prstGeom prst="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オフセット電圧のためにステージ</a:t>
          </a:r>
          <a:r>
            <a:rPr lang="en-US" altLang="ja-JP" sz="1100">
              <a:latin typeface="メイリオ" pitchFamily="50" charset="-128"/>
              <a:ea typeface="メイリオ" pitchFamily="50" charset="-128"/>
            </a:rPr>
            <a:t>1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の出力電圧が</a:t>
          </a:r>
          <a:endParaRPr lang="en-US" altLang="ja-JP" sz="1100">
            <a:latin typeface="メイリオ" pitchFamily="50" charset="-128"/>
            <a:ea typeface="メイリオ" pitchFamily="50" charset="-128"/>
          </a:endParaRPr>
        </a:p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オフセット電圧なしのものと異なるが、最終的な</a:t>
          </a:r>
          <a:endParaRPr lang="en-US" altLang="ja-JP" sz="1100">
            <a:latin typeface="メイリオ" pitchFamily="50" charset="-128"/>
            <a:ea typeface="メイリオ" pitchFamily="50" charset="-128"/>
          </a:endParaRPr>
        </a:p>
        <a:p>
          <a:r>
            <a:rPr lang="ja-JP" altLang="en-US" sz="1100">
              <a:latin typeface="メイリオ" pitchFamily="50" charset="-128"/>
              <a:ea typeface="メイリオ" pitchFamily="50" charset="-128"/>
            </a:rPr>
            <a:t>ディジタル変換結果 </a:t>
          </a:r>
          <a:r>
            <a:rPr lang="en-US" altLang="ja-JP" sz="1100">
              <a:latin typeface="メイリオ" pitchFamily="50" charset="-128"/>
              <a:ea typeface="メイリオ" pitchFamily="50" charset="-128"/>
            </a:rPr>
            <a:t>Vdigital </a:t>
          </a:r>
          <a:r>
            <a:rPr lang="ja-JP" altLang="en-US" sz="1100">
              <a:latin typeface="メイリオ" pitchFamily="50" charset="-128"/>
              <a:ea typeface="メイリオ" pitchFamily="50" charset="-128"/>
            </a:rPr>
            <a:t>は同じ</a:t>
          </a:r>
          <a:endParaRPr lang="en-US" sz="1100">
            <a:latin typeface="メイリオ" pitchFamily="50" charset="-128"/>
            <a:ea typeface="メイリオ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3"/>
  <sheetViews>
    <sheetView tabSelected="1" workbookViewId="0">
      <selection activeCell="C5" sqref="C5"/>
    </sheetView>
  </sheetViews>
  <sheetFormatPr defaultRowHeight="15"/>
  <cols>
    <col min="6" max="6" width="9.5703125" bestFit="1" customWidth="1"/>
    <col min="14" max="14" width="9.5703125" bestFit="1" customWidth="1"/>
  </cols>
  <sheetData>
    <row r="1" spans="1:17" ht="22.5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7" ht="16.5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7" ht="16.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7" ht="22.5">
      <c r="A4" s="3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7" ht="22.5">
      <c r="A5" s="27"/>
    </row>
    <row r="6" spans="1:17" ht="22.5">
      <c r="A6" s="27"/>
    </row>
    <row r="7" spans="1:17" ht="22.5">
      <c r="A7" s="27"/>
    </row>
    <row r="9" spans="1:17" ht="18.75">
      <c r="A9" s="25" t="s">
        <v>18</v>
      </c>
      <c r="B9" s="20"/>
      <c r="C9" s="20"/>
      <c r="D9" s="20"/>
      <c r="E9" s="4"/>
      <c r="F9" s="5"/>
      <c r="I9" s="25" t="s">
        <v>18</v>
      </c>
      <c r="J9" s="20"/>
      <c r="K9" s="20"/>
      <c r="L9" s="20"/>
      <c r="M9" s="4"/>
      <c r="N9" s="5"/>
    </row>
    <row r="10" spans="1:17" ht="18.75">
      <c r="A10" s="26" t="s">
        <v>20</v>
      </c>
      <c r="B10" s="21"/>
      <c r="C10" s="21"/>
      <c r="D10" s="21"/>
      <c r="E10" s="2"/>
      <c r="F10" s="7"/>
      <c r="I10" s="26" t="s">
        <v>21</v>
      </c>
      <c r="J10" s="21"/>
      <c r="K10" s="21"/>
      <c r="L10" s="21"/>
      <c r="M10" s="2"/>
      <c r="N10" s="7"/>
    </row>
    <row r="11" spans="1:17">
      <c r="A11" s="6"/>
      <c r="B11" s="2"/>
      <c r="C11" s="2"/>
      <c r="D11" s="2"/>
      <c r="E11" s="2"/>
      <c r="F11" s="7"/>
      <c r="I11" s="6"/>
      <c r="J11" s="2"/>
      <c r="K11" s="2"/>
      <c r="L11" s="2"/>
      <c r="M11" s="2"/>
      <c r="N11" s="7"/>
    </row>
    <row r="12" spans="1:17">
      <c r="A12" s="6" t="s">
        <v>7</v>
      </c>
      <c r="B12" s="2">
        <v>0.01</v>
      </c>
      <c r="C12" s="2"/>
      <c r="D12" s="2"/>
      <c r="E12" s="2"/>
      <c r="F12" s="7"/>
      <c r="I12" s="6" t="s">
        <v>7</v>
      </c>
      <c r="J12" s="2">
        <v>0.01</v>
      </c>
      <c r="K12" s="2"/>
      <c r="L12" s="2"/>
      <c r="M12" s="2"/>
      <c r="N12" s="7"/>
    </row>
    <row r="13" spans="1:17">
      <c r="A13" s="6" t="s">
        <v>8</v>
      </c>
      <c r="B13" s="2">
        <f>SUM(F16:F25)</f>
        <v>1.07421875E-2</v>
      </c>
      <c r="C13" s="2"/>
      <c r="D13" s="2"/>
      <c r="E13" s="2"/>
      <c r="F13" s="7"/>
      <c r="I13" s="6" t="s">
        <v>8</v>
      </c>
      <c r="J13" s="2">
        <f>SUM(N16:N25)</f>
        <v>-9.765625E-4</v>
      </c>
      <c r="K13" s="2"/>
      <c r="L13" s="2"/>
      <c r="M13" s="2"/>
      <c r="N13" s="7"/>
    </row>
    <row r="14" spans="1:17">
      <c r="A14" s="6"/>
      <c r="B14" s="2"/>
      <c r="C14" s="2"/>
      <c r="D14" s="2"/>
      <c r="E14" s="2"/>
      <c r="F14" s="7"/>
      <c r="I14" s="6"/>
      <c r="J14" s="2"/>
      <c r="K14" s="2"/>
      <c r="L14" s="2"/>
      <c r="M14" s="2"/>
      <c r="N14" s="7"/>
    </row>
    <row r="15" spans="1:17" ht="15.75" thickBot="1">
      <c r="A15" s="8" t="s">
        <v>0</v>
      </c>
      <c r="B15" s="1" t="s">
        <v>4</v>
      </c>
      <c r="C15" s="1" t="s">
        <v>9</v>
      </c>
      <c r="D15" s="1" t="s">
        <v>5</v>
      </c>
      <c r="E15" s="1" t="s">
        <v>6</v>
      </c>
      <c r="F15" s="9" t="s">
        <v>17</v>
      </c>
      <c r="I15" s="8" t="s">
        <v>0</v>
      </c>
      <c r="J15" s="1" t="s">
        <v>4</v>
      </c>
      <c r="K15" s="1" t="s">
        <v>9</v>
      </c>
      <c r="L15" s="1" t="s">
        <v>5</v>
      </c>
      <c r="M15" s="1" t="s">
        <v>6</v>
      </c>
      <c r="N15" s="9" t="s">
        <v>17</v>
      </c>
      <c r="Q15" s="3"/>
    </row>
    <row r="16" spans="1:17" ht="15.75" thickTop="1">
      <c r="A16" s="10" t="s">
        <v>1</v>
      </c>
      <c r="B16" s="11">
        <f>B12</f>
        <v>0.01</v>
      </c>
      <c r="C16" s="11">
        <f>IF(B16&gt;0,1,-1)</f>
        <v>1</v>
      </c>
      <c r="D16" s="11">
        <f>0.5*C16</f>
        <v>0.5</v>
      </c>
      <c r="E16" s="11">
        <f t="shared" ref="E16:E25" si="0">(B16-D16)*2</f>
        <v>-0.98</v>
      </c>
      <c r="F16" s="12">
        <f>D16</f>
        <v>0.5</v>
      </c>
      <c r="I16" s="10" t="s">
        <v>1</v>
      </c>
      <c r="J16" s="11">
        <f>J12</f>
        <v>0.01</v>
      </c>
      <c r="K16" s="11">
        <f>IF(J16&gt;0.0123,1,-1)</f>
        <v>-1</v>
      </c>
      <c r="L16" s="11">
        <f>0.5*K16</f>
        <v>-0.5</v>
      </c>
      <c r="M16" s="11">
        <f t="shared" ref="M16:M25" si="1">(J16-L16)*2</f>
        <v>1.02</v>
      </c>
      <c r="N16" s="12">
        <f>L16</f>
        <v>-0.5</v>
      </c>
    </row>
    <row r="17" spans="1:14">
      <c r="A17" s="10" t="s">
        <v>2</v>
      </c>
      <c r="B17" s="11">
        <f t="shared" ref="B17:B25" si="2">E16</f>
        <v>-0.98</v>
      </c>
      <c r="C17" s="11">
        <f t="shared" ref="C17:C25" si="3">IF(B17&gt;0,1,-1)</f>
        <v>-1</v>
      </c>
      <c r="D17" s="11">
        <f t="shared" ref="D17:D25" si="4">0.5*C17</f>
        <v>-0.5</v>
      </c>
      <c r="E17" s="11">
        <f t="shared" si="0"/>
        <v>-0.96</v>
      </c>
      <c r="F17" s="12">
        <f>D17/2</f>
        <v>-0.25</v>
      </c>
      <c r="I17" s="10" t="s">
        <v>2</v>
      </c>
      <c r="J17" s="11">
        <f t="shared" ref="J17:J25" si="5">M16</f>
        <v>1.02</v>
      </c>
      <c r="K17" s="11">
        <f t="shared" ref="K17:K25" si="6">IF(J17&gt;0,1,-1)</f>
        <v>1</v>
      </c>
      <c r="L17" s="11">
        <f t="shared" ref="L17:L25" si="7">0.5*K17</f>
        <v>0.5</v>
      </c>
      <c r="M17" s="11">
        <f t="shared" si="1"/>
        <v>1.04</v>
      </c>
      <c r="N17" s="12">
        <f>L17/2</f>
        <v>0.25</v>
      </c>
    </row>
    <row r="18" spans="1:14">
      <c r="A18" s="10" t="s">
        <v>3</v>
      </c>
      <c r="B18" s="11">
        <f t="shared" si="2"/>
        <v>-0.96</v>
      </c>
      <c r="C18" s="11">
        <f t="shared" si="3"/>
        <v>-1</v>
      </c>
      <c r="D18" s="11">
        <f t="shared" si="4"/>
        <v>-0.5</v>
      </c>
      <c r="E18" s="11">
        <f t="shared" si="0"/>
        <v>-0.91999999999999993</v>
      </c>
      <c r="F18" s="12">
        <f>D18/4</f>
        <v>-0.125</v>
      </c>
      <c r="I18" s="10" t="s">
        <v>3</v>
      </c>
      <c r="J18" s="11">
        <f t="shared" si="5"/>
        <v>1.04</v>
      </c>
      <c r="K18" s="11">
        <f t="shared" si="6"/>
        <v>1</v>
      </c>
      <c r="L18" s="11">
        <f t="shared" si="7"/>
        <v>0.5</v>
      </c>
      <c r="M18" s="11">
        <f t="shared" si="1"/>
        <v>1.08</v>
      </c>
      <c r="N18" s="12">
        <f>L18/4</f>
        <v>0.125</v>
      </c>
    </row>
    <row r="19" spans="1:14">
      <c r="A19" s="10" t="s">
        <v>10</v>
      </c>
      <c r="B19" s="11">
        <f t="shared" si="2"/>
        <v>-0.91999999999999993</v>
      </c>
      <c r="C19" s="11">
        <f t="shared" si="3"/>
        <v>-1</v>
      </c>
      <c r="D19" s="11">
        <f t="shared" si="4"/>
        <v>-0.5</v>
      </c>
      <c r="E19" s="11">
        <f t="shared" si="0"/>
        <v>-0.83999999999999986</v>
      </c>
      <c r="F19" s="12">
        <f>D19/8</f>
        <v>-6.25E-2</v>
      </c>
      <c r="I19" s="10" t="s">
        <v>10</v>
      </c>
      <c r="J19" s="11">
        <f t="shared" si="5"/>
        <v>1.08</v>
      </c>
      <c r="K19" s="11">
        <f t="shared" si="6"/>
        <v>1</v>
      </c>
      <c r="L19" s="11">
        <f t="shared" si="7"/>
        <v>0.5</v>
      </c>
      <c r="M19" s="11">
        <f t="shared" si="1"/>
        <v>1.1600000000000001</v>
      </c>
      <c r="N19" s="12">
        <f>L19/8</f>
        <v>6.25E-2</v>
      </c>
    </row>
    <row r="20" spans="1:14">
      <c r="A20" s="10" t="s">
        <v>11</v>
      </c>
      <c r="B20" s="11">
        <f t="shared" si="2"/>
        <v>-0.83999999999999986</v>
      </c>
      <c r="C20" s="11">
        <f t="shared" si="3"/>
        <v>-1</v>
      </c>
      <c r="D20" s="11">
        <f t="shared" si="4"/>
        <v>-0.5</v>
      </c>
      <c r="E20" s="11">
        <f t="shared" si="0"/>
        <v>-0.67999999999999972</v>
      </c>
      <c r="F20" s="12">
        <f>D20/16</f>
        <v>-3.125E-2</v>
      </c>
      <c r="I20" s="10" t="s">
        <v>11</v>
      </c>
      <c r="J20" s="11">
        <f t="shared" si="5"/>
        <v>1.1600000000000001</v>
      </c>
      <c r="K20" s="11">
        <f t="shared" si="6"/>
        <v>1</v>
      </c>
      <c r="L20" s="11">
        <f t="shared" si="7"/>
        <v>0.5</v>
      </c>
      <c r="M20" s="11">
        <f t="shared" si="1"/>
        <v>1.3200000000000003</v>
      </c>
      <c r="N20" s="12">
        <f>L20/16</f>
        <v>3.125E-2</v>
      </c>
    </row>
    <row r="21" spans="1:14">
      <c r="A21" s="10" t="s">
        <v>12</v>
      </c>
      <c r="B21" s="11">
        <f t="shared" si="2"/>
        <v>-0.67999999999999972</v>
      </c>
      <c r="C21" s="11">
        <f t="shared" si="3"/>
        <v>-1</v>
      </c>
      <c r="D21" s="11">
        <f t="shared" si="4"/>
        <v>-0.5</v>
      </c>
      <c r="E21" s="11">
        <f t="shared" si="0"/>
        <v>-0.35999999999999943</v>
      </c>
      <c r="F21" s="12">
        <f>D21/32</f>
        <v>-1.5625E-2</v>
      </c>
      <c r="I21" s="10" t="s">
        <v>12</v>
      </c>
      <c r="J21" s="11">
        <f t="shared" si="5"/>
        <v>1.3200000000000003</v>
      </c>
      <c r="K21" s="11">
        <f t="shared" si="6"/>
        <v>1</v>
      </c>
      <c r="L21" s="11">
        <f t="shared" si="7"/>
        <v>0.5</v>
      </c>
      <c r="M21" s="11">
        <f t="shared" si="1"/>
        <v>1.6400000000000006</v>
      </c>
      <c r="N21" s="12">
        <f>L21/32</f>
        <v>1.5625E-2</v>
      </c>
    </row>
    <row r="22" spans="1:14">
      <c r="A22" s="10" t="s">
        <v>13</v>
      </c>
      <c r="B22" s="11">
        <f t="shared" si="2"/>
        <v>-0.35999999999999943</v>
      </c>
      <c r="C22" s="11">
        <f t="shared" si="3"/>
        <v>-1</v>
      </c>
      <c r="D22" s="11">
        <f t="shared" si="4"/>
        <v>-0.5</v>
      </c>
      <c r="E22" s="11">
        <f t="shared" si="0"/>
        <v>0.28000000000000114</v>
      </c>
      <c r="F22" s="12">
        <f>D22/64</f>
        <v>-7.8125E-3</v>
      </c>
      <c r="I22" s="10" t="s">
        <v>13</v>
      </c>
      <c r="J22" s="11">
        <f t="shared" si="5"/>
        <v>1.6400000000000006</v>
      </c>
      <c r="K22" s="11">
        <f t="shared" si="6"/>
        <v>1</v>
      </c>
      <c r="L22" s="11">
        <f t="shared" si="7"/>
        <v>0.5</v>
      </c>
      <c r="M22" s="11">
        <f t="shared" si="1"/>
        <v>2.2800000000000011</v>
      </c>
      <c r="N22" s="12">
        <f>L22/64</f>
        <v>7.8125E-3</v>
      </c>
    </row>
    <row r="23" spans="1:14">
      <c r="A23" s="10" t="s">
        <v>14</v>
      </c>
      <c r="B23" s="11">
        <f t="shared" si="2"/>
        <v>0.28000000000000114</v>
      </c>
      <c r="C23" s="11">
        <f t="shared" si="3"/>
        <v>1</v>
      </c>
      <c r="D23" s="11">
        <f t="shared" si="4"/>
        <v>0.5</v>
      </c>
      <c r="E23" s="11">
        <f t="shared" si="0"/>
        <v>-0.43999999999999773</v>
      </c>
      <c r="F23" s="12">
        <f>D23/128</f>
        <v>3.90625E-3</v>
      </c>
      <c r="I23" s="10" t="s">
        <v>14</v>
      </c>
      <c r="J23" s="11">
        <f t="shared" si="5"/>
        <v>2.2800000000000011</v>
      </c>
      <c r="K23" s="11">
        <f t="shared" si="6"/>
        <v>1</v>
      </c>
      <c r="L23" s="11">
        <f t="shared" si="7"/>
        <v>0.5</v>
      </c>
      <c r="M23" s="11">
        <f t="shared" si="1"/>
        <v>3.5600000000000023</v>
      </c>
      <c r="N23" s="12">
        <f>L23/128</f>
        <v>3.90625E-3</v>
      </c>
    </row>
    <row r="24" spans="1:14">
      <c r="A24" s="10" t="s">
        <v>15</v>
      </c>
      <c r="B24" s="11">
        <f t="shared" si="2"/>
        <v>-0.43999999999999773</v>
      </c>
      <c r="C24" s="11">
        <f t="shared" si="3"/>
        <v>-1</v>
      </c>
      <c r="D24" s="11">
        <f t="shared" si="4"/>
        <v>-0.5</v>
      </c>
      <c r="E24" s="11">
        <f t="shared" si="0"/>
        <v>0.12000000000000455</v>
      </c>
      <c r="F24" s="12">
        <f>D24/256</f>
        <v>-1.953125E-3</v>
      </c>
      <c r="I24" s="10" t="s">
        <v>15</v>
      </c>
      <c r="J24" s="11">
        <f t="shared" si="5"/>
        <v>3.5600000000000023</v>
      </c>
      <c r="K24" s="11">
        <f t="shared" si="6"/>
        <v>1</v>
      </c>
      <c r="L24" s="11">
        <f t="shared" si="7"/>
        <v>0.5</v>
      </c>
      <c r="M24" s="11">
        <f t="shared" si="1"/>
        <v>6.1200000000000045</v>
      </c>
      <c r="N24" s="12">
        <f>L24/256</f>
        <v>1.953125E-3</v>
      </c>
    </row>
    <row r="25" spans="1:14">
      <c r="A25" s="13" t="s">
        <v>16</v>
      </c>
      <c r="B25" s="14">
        <f t="shared" si="2"/>
        <v>0.12000000000000455</v>
      </c>
      <c r="C25" s="14">
        <f t="shared" si="3"/>
        <v>1</v>
      </c>
      <c r="D25" s="14">
        <f t="shared" si="4"/>
        <v>0.5</v>
      </c>
      <c r="E25" s="14">
        <f t="shared" si="0"/>
        <v>-0.75999999999999091</v>
      </c>
      <c r="F25" s="15">
        <f>D25/512</f>
        <v>9.765625E-4</v>
      </c>
      <c r="I25" s="13" t="s">
        <v>16</v>
      </c>
      <c r="J25" s="14">
        <f t="shared" si="5"/>
        <v>6.1200000000000045</v>
      </c>
      <c r="K25" s="14">
        <f t="shared" si="6"/>
        <v>1</v>
      </c>
      <c r="L25" s="14">
        <f t="shared" si="7"/>
        <v>0.5</v>
      </c>
      <c r="M25" s="14">
        <f t="shared" si="1"/>
        <v>11.240000000000009</v>
      </c>
      <c r="N25" s="15">
        <f>L25/512</f>
        <v>9.765625E-4</v>
      </c>
    </row>
    <row r="28" spans="1:14" ht="18.75">
      <c r="A28" s="25" t="s">
        <v>22</v>
      </c>
      <c r="B28" s="20"/>
      <c r="C28" s="20"/>
      <c r="D28" s="20"/>
      <c r="E28" s="20"/>
      <c r="F28" s="22"/>
      <c r="G28" s="23"/>
      <c r="H28" s="23"/>
      <c r="I28" s="25" t="s">
        <v>22</v>
      </c>
      <c r="J28" s="20"/>
      <c r="K28" s="20"/>
      <c r="L28" s="20"/>
      <c r="M28" s="20"/>
      <c r="N28" s="22"/>
    </row>
    <row r="29" spans="1:14" ht="18.75">
      <c r="A29" s="26" t="s">
        <v>20</v>
      </c>
      <c r="B29" s="21"/>
      <c r="C29" s="21"/>
      <c r="D29" s="21"/>
      <c r="E29" s="21"/>
      <c r="F29" s="24"/>
      <c r="G29" s="23"/>
      <c r="H29" s="23"/>
      <c r="I29" s="26" t="s">
        <v>21</v>
      </c>
      <c r="J29" s="21"/>
      <c r="K29" s="21"/>
      <c r="L29" s="21"/>
      <c r="M29" s="21"/>
      <c r="N29" s="24"/>
    </row>
    <row r="30" spans="1:14">
      <c r="A30" s="6"/>
      <c r="B30" s="2"/>
      <c r="C30" s="2"/>
      <c r="D30" s="2"/>
      <c r="E30" s="2"/>
      <c r="F30" s="7"/>
      <c r="I30" s="6"/>
      <c r="J30" s="2"/>
      <c r="K30" s="2"/>
      <c r="L30" s="2"/>
      <c r="M30" s="2"/>
      <c r="N30" s="7"/>
    </row>
    <row r="31" spans="1:14">
      <c r="A31" s="6" t="s">
        <v>7</v>
      </c>
      <c r="B31" s="2">
        <v>0.26</v>
      </c>
      <c r="C31" s="2"/>
      <c r="D31" s="2"/>
      <c r="E31" s="2"/>
      <c r="F31" s="7"/>
      <c r="I31" s="6" t="s">
        <v>7</v>
      </c>
      <c r="J31" s="2">
        <v>0.26</v>
      </c>
      <c r="K31" s="2"/>
      <c r="L31" s="2"/>
      <c r="M31" s="2"/>
      <c r="N31" s="7"/>
    </row>
    <row r="32" spans="1:14">
      <c r="A32" s="6" t="s">
        <v>8</v>
      </c>
      <c r="B32" s="2">
        <f>SUM(F35:F44)</f>
        <v>0.259765625</v>
      </c>
      <c r="C32" s="2"/>
      <c r="D32" s="2"/>
      <c r="E32" s="2"/>
      <c r="F32" s="7"/>
      <c r="I32" s="6" t="s">
        <v>8</v>
      </c>
      <c r="J32" s="2">
        <f>SUM(N35:N44)</f>
        <v>0.259765625</v>
      </c>
      <c r="K32" s="2"/>
      <c r="L32" s="2"/>
      <c r="M32" s="2"/>
      <c r="N32" s="7"/>
    </row>
    <row r="33" spans="1:14">
      <c r="A33" s="6"/>
      <c r="B33" s="2"/>
      <c r="C33" s="2"/>
      <c r="D33" s="2"/>
      <c r="E33" s="2"/>
      <c r="F33" s="7"/>
      <c r="I33" s="6"/>
      <c r="J33" s="2"/>
      <c r="K33" s="2"/>
      <c r="L33" s="2"/>
      <c r="M33" s="2"/>
      <c r="N33" s="7"/>
    </row>
    <row r="34" spans="1:14" ht="15.75" thickBot="1">
      <c r="A34" s="8" t="s">
        <v>0</v>
      </c>
      <c r="B34" s="1" t="s">
        <v>4</v>
      </c>
      <c r="C34" s="1" t="s">
        <v>9</v>
      </c>
      <c r="D34" s="1" t="s">
        <v>5</v>
      </c>
      <c r="E34" s="1" t="s">
        <v>6</v>
      </c>
      <c r="F34" s="9" t="s">
        <v>17</v>
      </c>
      <c r="G34" s="2"/>
      <c r="I34" s="8" t="s">
        <v>0</v>
      </c>
      <c r="J34" s="1" t="s">
        <v>4</v>
      </c>
      <c r="K34" s="1" t="s">
        <v>9</v>
      </c>
      <c r="L34" s="1" t="s">
        <v>5</v>
      </c>
      <c r="M34" s="1" t="s">
        <v>6</v>
      </c>
      <c r="N34" s="9" t="s">
        <v>17</v>
      </c>
    </row>
    <row r="35" spans="1:14" ht="15.75" thickTop="1">
      <c r="A35" s="6" t="s">
        <v>1</v>
      </c>
      <c r="B35" s="2">
        <f>B31</f>
        <v>0.26</v>
      </c>
      <c r="C35" s="2">
        <f>IF(B35&gt;0.25, 1, IF(B35&lt;-0.25,-1,0))</f>
        <v>1</v>
      </c>
      <c r="D35" s="16">
        <f>C35*0.5</f>
        <v>0.5</v>
      </c>
      <c r="E35" s="2">
        <f t="shared" ref="E35:E44" si="8">(B35-D35)*2</f>
        <v>-0.48</v>
      </c>
      <c r="F35" s="12">
        <f>D35</f>
        <v>0.5</v>
      </c>
      <c r="I35" s="6" t="s">
        <v>1</v>
      </c>
      <c r="J35" s="2">
        <f>J31</f>
        <v>0.26</v>
      </c>
      <c r="K35" s="2">
        <f>IF(J35&gt;0.25+0.0123, 1, IF(J35&lt;-0.25+0.0123,-1,0))</f>
        <v>0</v>
      </c>
      <c r="L35" s="16">
        <f>K35*0.5</f>
        <v>0</v>
      </c>
      <c r="M35" s="2">
        <f t="shared" ref="M35:M44" si="9">(J35-L35)*2</f>
        <v>0.52</v>
      </c>
      <c r="N35" s="12">
        <f>L35</f>
        <v>0</v>
      </c>
    </row>
    <row r="36" spans="1:14">
      <c r="A36" s="6" t="s">
        <v>2</v>
      </c>
      <c r="B36" s="2">
        <f t="shared" ref="B36:B44" si="10">E35</f>
        <v>-0.48</v>
      </c>
      <c r="C36" s="2">
        <f>IF(B36&gt;0.25, 1, IF(B36&lt;-0.25,-1,0))</f>
        <v>-1</v>
      </c>
      <c r="D36" s="16">
        <f t="shared" ref="D36:D44" si="11">C36*0.5</f>
        <v>-0.5</v>
      </c>
      <c r="E36" s="2">
        <f t="shared" si="8"/>
        <v>4.0000000000000036E-2</v>
      </c>
      <c r="F36" s="12">
        <f>D36/2</f>
        <v>-0.25</v>
      </c>
      <c r="I36" s="6" t="s">
        <v>2</v>
      </c>
      <c r="J36" s="2">
        <f t="shared" ref="J36:J44" si="12">M35</f>
        <v>0.52</v>
      </c>
      <c r="K36" s="2">
        <f>IF(J36&gt;0.25, 1, IF(J36&lt;-0.25,-1,0))</f>
        <v>1</v>
      </c>
      <c r="L36" s="16">
        <f t="shared" ref="L36:L44" si="13">K36*0.5</f>
        <v>0.5</v>
      </c>
      <c r="M36" s="2">
        <f t="shared" si="9"/>
        <v>4.0000000000000036E-2</v>
      </c>
      <c r="N36" s="12">
        <f>L36/2</f>
        <v>0.25</v>
      </c>
    </row>
    <row r="37" spans="1:14">
      <c r="A37" s="6" t="s">
        <v>3</v>
      </c>
      <c r="B37" s="2">
        <f t="shared" si="10"/>
        <v>4.0000000000000036E-2</v>
      </c>
      <c r="C37" s="2">
        <f t="shared" ref="C37:C44" si="14">IF(B37&gt;0.25, 1, IF(B37&lt;-0.25,-1,0))</f>
        <v>0</v>
      </c>
      <c r="D37" s="16">
        <f t="shared" si="11"/>
        <v>0</v>
      </c>
      <c r="E37" s="2">
        <f t="shared" si="8"/>
        <v>8.0000000000000071E-2</v>
      </c>
      <c r="F37" s="12">
        <f>D37/4</f>
        <v>0</v>
      </c>
      <c r="I37" s="6" t="s">
        <v>3</v>
      </c>
      <c r="J37" s="2">
        <f t="shared" si="12"/>
        <v>4.0000000000000036E-2</v>
      </c>
      <c r="K37" s="2">
        <f t="shared" ref="K37:K44" si="15">IF(J37&gt;0.25, 1, IF(J37&lt;-0.25,-1,0))</f>
        <v>0</v>
      </c>
      <c r="L37" s="16">
        <f t="shared" si="13"/>
        <v>0</v>
      </c>
      <c r="M37" s="2">
        <f t="shared" si="9"/>
        <v>8.0000000000000071E-2</v>
      </c>
      <c r="N37" s="12">
        <f>L37/4</f>
        <v>0</v>
      </c>
    </row>
    <row r="38" spans="1:14">
      <c r="A38" s="6" t="s">
        <v>10</v>
      </c>
      <c r="B38" s="2">
        <f t="shared" si="10"/>
        <v>8.0000000000000071E-2</v>
      </c>
      <c r="C38" s="2">
        <f t="shared" si="14"/>
        <v>0</v>
      </c>
      <c r="D38" s="16">
        <f t="shared" si="11"/>
        <v>0</v>
      </c>
      <c r="E38" s="2">
        <f t="shared" si="8"/>
        <v>0.16000000000000014</v>
      </c>
      <c r="F38" s="12">
        <f>D38/8</f>
        <v>0</v>
      </c>
      <c r="I38" s="6" t="s">
        <v>10</v>
      </c>
      <c r="J38" s="2">
        <f t="shared" si="12"/>
        <v>8.0000000000000071E-2</v>
      </c>
      <c r="K38" s="2">
        <f t="shared" si="15"/>
        <v>0</v>
      </c>
      <c r="L38" s="16">
        <f t="shared" si="13"/>
        <v>0</v>
      </c>
      <c r="M38" s="2">
        <f t="shared" si="9"/>
        <v>0.16000000000000014</v>
      </c>
      <c r="N38" s="12">
        <f>L38/8</f>
        <v>0</v>
      </c>
    </row>
    <row r="39" spans="1:14">
      <c r="A39" s="6" t="s">
        <v>11</v>
      </c>
      <c r="B39" s="2">
        <f t="shared" si="10"/>
        <v>0.16000000000000014</v>
      </c>
      <c r="C39" s="2">
        <f t="shared" si="14"/>
        <v>0</v>
      </c>
      <c r="D39" s="16">
        <f t="shared" si="11"/>
        <v>0</v>
      </c>
      <c r="E39" s="2">
        <f t="shared" si="8"/>
        <v>0.32000000000000028</v>
      </c>
      <c r="F39" s="12">
        <f>D39/16</f>
        <v>0</v>
      </c>
      <c r="I39" s="6" t="s">
        <v>11</v>
      </c>
      <c r="J39" s="2">
        <f t="shared" si="12"/>
        <v>0.16000000000000014</v>
      </c>
      <c r="K39" s="2">
        <f t="shared" si="15"/>
        <v>0</v>
      </c>
      <c r="L39" s="16">
        <f t="shared" si="13"/>
        <v>0</v>
      </c>
      <c r="M39" s="2">
        <f t="shared" si="9"/>
        <v>0.32000000000000028</v>
      </c>
      <c r="N39" s="12">
        <f>L39/16</f>
        <v>0</v>
      </c>
    </row>
    <row r="40" spans="1:14">
      <c r="A40" s="6" t="s">
        <v>12</v>
      </c>
      <c r="B40" s="2">
        <f t="shared" si="10"/>
        <v>0.32000000000000028</v>
      </c>
      <c r="C40" s="2">
        <f t="shared" si="14"/>
        <v>1</v>
      </c>
      <c r="D40" s="16">
        <f t="shared" si="11"/>
        <v>0.5</v>
      </c>
      <c r="E40" s="2">
        <f t="shared" si="8"/>
        <v>-0.35999999999999943</v>
      </c>
      <c r="F40" s="12">
        <f>D40/32</f>
        <v>1.5625E-2</v>
      </c>
      <c r="I40" s="6" t="s">
        <v>12</v>
      </c>
      <c r="J40" s="2">
        <f t="shared" si="12"/>
        <v>0.32000000000000028</v>
      </c>
      <c r="K40" s="2">
        <f t="shared" si="15"/>
        <v>1</v>
      </c>
      <c r="L40" s="16">
        <f t="shared" si="13"/>
        <v>0.5</v>
      </c>
      <c r="M40" s="2">
        <f t="shared" si="9"/>
        <v>-0.35999999999999943</v>
      </c>
      <c r="N40" s="12">
        <f>L40/32</f>
        <v>1.5625E-2</v>
      </c>
    </row>
    <row r="41" spans="1:14">
      <c r="A41" s="6" t="s">
        <v>13</v>
      </c>
      <c r="B41" s="2">
        <f t="shared" si="10"/>
        <v>-0.35999999999999943</v>
      </c>
      <c r="C41" s="2">
        <f t="shared" si="14"/>
        <v>-1</v>
      </c>
      <c r="D41" s="16">
        <f t="shared" si="11"/>
        <v>-0.5</v>
      </c>
      <c r="E41" s="2">
        <f t="shared" si="8"/>
        <v>0.28000000000000114</v>
      </c>
      <c r="F41" s="12">
        <f>D41/64</f>
        <v>-7.8125E-3</v>
      </c>
      <c r="I41" s="6" t="s">
        <v>13</v>
      </c>
      <c r="J41" s="2">
        <f t="shared" si="12"/>
        <v>-0.35999999999999943</v>
      </c>
      <c r="K41" s="2">
        <f t="shared" si="15"/>
        <v>-1</v>
      </c>
      <c r="L41" s="16">
        <f t="shared" si="13"/>
        <v>-0.5</v>
      </c>
      <c r="M41" s="2">
        <f t="shared" si="9"/>
        <v>0.28000000000000114</v>
      </c>
      <c r="N41" s="12">
        <f>L41/64</f>
        <v>-7.8125E-3</v>
      </c>
    </row>
    <row r="42" spans="1:14">
      <c r="A42" s="6" t="s">
        <v>14</v>
      </c>
      <c r="B42" s="2">
        <f t="shared" si="10"/>
        <v>0.28000000000000114</v>
      </c>
      <c r="C42" s="2">
        <f t="shared" si="14"/>
        <v>1</v>
      </c>
      <c r="D42" s="16">
        <f t="shared" si="11"/>
        <v>0.5</v>
      </c>
      <c r="E42" s="2">
        <f t="shared" si="8"/>
        <v>-0.43999999999999773</v>
      </c>
      <c r="F42" s="12">
        <f>D42/128</f>
        <v>3.90625E-3</v>
      </c>
      <c r="I42" s="6" t="s">
        <v>14</v>
      </c>
      <c r="J42" s="2">
        <f t="shared" si="12"/>
        <v>0.28000000000000114</v>
      </c>
      <c r="K42" s="2">
        <f t="shared" si="15"/>
        <v>1</v>
      </c>
      <c r="L42" s="16">
        <f t="shared" si="13"/>
        <v>0.5</v>
      </c>
      <c r="M42" s="2">
        <f t="shared" si="9"/>
        <v>-0.43999999999999773</v>
      </c>
      <c r="N42" s="12">
        <f>L42/128</f>
        <v>3.90625E-3</v>
      </c>
    </row>
    <row r="43" spans="1:14">
      <c r="A43" s="6" t="s">
        <v>15</v>
      </c>
      <c r="B43" s="2">
        <f t="shared" si="10"/>
        <v>-0.43999999999999773</v>
      </c>
      <c r="C43" s="2">
        <f t="shared" si="14"/>
        <v>-1</v>
      </c>
      <c r="D43" s="16">
        <f t="shared" si="11"/>
        <v>-0.5</v>
      </c>
      <c r="E43" s="2">
        <f t="shared" si="8"/>
        <v>0.12000000000000455</v>
      </c>
      <c r="F43" s="12">
        <f>D43/256</f>
        <v>-1.953125E-3</v>
      </c>
      <c r="I43" s="6" t="s">
        <v>15</v>
      </c>
      <c r="J43" s="2">
        <f t="shared" si="12"/>
        <v>-0.43999999999999773</v>
      </c>
      <c r="K43" s="2">
        <f t="shared" si="15"/>
        <v>-1</v>
      </c>
      <c r="L43" s="16">
        <f t="shared" si="13"/>
        <v>-0.5</v>
      </c>
      <c r="M43" s="2">
        <f t="shared" si="9"/>
        <v>0.12000000000000455</v>
      </c>
      <c r="N43" s="12">
        <f>L43/256</f>
        <v>-1.953125E-3</v>
      </c>
    </row>
    <row r="44" spans="1:14">
      <c r="A44" s="17" t="s">
        <v>16</v>
      </c>
      <c r="B44" s="18">
        <f t="shared" si="10"/>
        <v>0.12000000000000455</v>
      </c>
      <c r="C44" s="18">
        <f t="shared" si="14"/>
        <v>0</v>
      </c>
      <c r="D44" s="19">
        <f t="shared" si="11"/>
        <v>0</v>
      </c>
      <c r="E44" s="18">
        <f t="shared" si="8"/>
        <v>0.24000000000000909</v>
      </c>
      <c r="F44" s="15">
        <f>D44/512</f>
        <v>0</v>
      </c>
      <c r="I44" s="17" t="s">
        <v>16</v>
      </c>
      <c r="J44" s="18">
        <f t="shared" si="12"/>
        <v>0.12000000000000455</v>
      </c>
      <c r="K44" s="18">
        <f t="shared" si="15"/>
        <v>0</v>
      </c>
      <c r="L44" s="19">
        <f t="shared" si="13"/>
        <v>0</v>
      </c>
      <c r="M44" s="18">
        <f t="shared" si="9"/>
        <v>0.24000000000000909</v>
      </c>
      <c r="N44" s="15">
        <f>L44/512</f>
        <v>0</v>
      </c>
    </row>
    <row r="47" spans="1:14" ht="18.75">
      <c r="A47" s="25" t="s">
        <v>19</v>
      </c>
      <c r="B47" s="20"/>
      <c r="C47" s="20"/>
      <c r="D47" s="20"/>
      <c r="E47" s="20"/>
      <c r="F47" s="22"/>
      <c r="G47" s="23"/>
      <c r="H47" s="23"/>
      <c r="I47" s="25" t="s">
        <v>19</v>
      </c>
      <c r="J47" s="20"/>
      <c r="K47" s="20"/>
      <c r="L47" s="20"/>
      <c r="M47" s="20"/>
      <c r="N47" s="22"/>
    </row>
    <row r="48" spans="1:14" ht="18.75">
      <c r="A48" s="26" t="s">
        <v>20</v>
      </c>
      <c r="B48" s="21"/>
      <c r="C48" s="21"/>
      <c r="D48" s="21"/>
      <c r="E48" s="21"/>
      <c r="F48" s="24"/>
      <c r="G48" s="23"/>
      <c r="H48" s="23"/>
      <c r="I48" s="26" t="s">
        <v>21</v>
      </c>
      <c r="J48" s="21"/>
      <c r="K48" s="21"/>
      <c r="L48" s="21"/>
      <c r="M48" s="21"/>
      <c r="N48" s="24"/>
    </row>
    <row r="49" spans="1:14">
      <c r="A49" s="6"/>
      <c r="B49" s="2"/>
      <c r="C49" s="2"/>
      <c r="D49" s="2"/>
      <c r="E49" s="2"/>
      <c r="F49" s="7"/>
      <c r="I49" s="6"/>
      <c r="J49" s="2"/>
      <c r="K49" s="2"/>
      <c r="L49" s="2"/>
      <c r="M49" s="2"/>
      <c r="N49" s="7"/>
    </row>
    <row r="50" spans="1:14">
      <c r="A50" s="6" t="s">
        <v>7</v>
      </c>
      <c r="B50" s="2">
        <v>0.11</v>
      </c>
      <c r="C50" s="2"/>
      <c r="D50" s="2"/>
      <c r="E50" s="2"/>
      <c r="F50" s="7"/>
      <c r="I50" s="6" t="s">
        <v>7</v>
      </c>
      <c r="J50" s="2">
        <v>0.11</v>
      </c>
      <c r="K50" s="2"/>
      <c r="L50" s="2"/>
      <c r="M50" s="2"/>
      <c r="N50" s="7"/>
    </row>
    <row r="51" spans="1:14">
      <c r="A51" s="6" t="s">
        <v>8</v>
      </c>
      <c r="B51" s="2">
        <f>SUM(F54:F63)</f>
        <v>0.1103515625</v>
      </c>
      <c r="C51" s="2"/>
      <c r="D51" s="2"/>
      <c r="E51" s="2"/>
      <c r="F51" s="7"/>
      <c r="I51" s="6" t="s">
        <v>8</v>
      </c>
      <c r="J51" s="2">
        <f>SUM(N54:N63)</f>
        <v>0.1103515625</v>
      </c>
      <c r="K51" s="2"/>
      <c r="L51" s="2"/>
      <c r="M51" s="2"/>
      <c r="N51" s="7"/>
    </row>
    <row r="52" spans="1:14">
      <c r="A52" s="6"/>
      <c r="B52" s="2"/>
      <c r="C52" s="2"/>
      <c r="D52" s="2"/>
      <c r="E52" s="2"/>
      <c r="F52" s="7"/>
      <c r="I52" s="6"/>
      <c r="J52" s="2"/>
      <c r="K52" s="2"/>
      <c r="L52" s="2"/>
      <c r="M52" s="2"/>
      <c r="N52" s="7"/>
    </row>
    <row r="53" spans="1:14" ht="15.75" thickBot="1">
      <c r="A53" s="8" t="s">
        <v>0</v>
      </c>
      <c r="B53" s="1" t="s">
        <v>4</v>
      </c>
      <c r="C53" s="1" t="s">
        <v>9</v>
      </c>
      <c r="D53" s="1" t="s">
        <v>5</v>
      </c>
      <c r="E53" s="1" t="s">
        <v>6</v>
      </c>
      <c r="F53" s="9" t="s">
        <v>17</v>
      </c>
      <c r="I53" s="8" t="s">
        <v>0</v>
      </c>
      <c r="J53" s="1" t="s">
        <v>4</v>
      </c>
      <c r="K53" s="1" t="s">
        <v>9</v>
      </c>
      <c r="L53" s="1" t="s">
        <v>5</v>
      </c>
      <c r="M53" s="1" t="s">
        <v>6</v>
      </c>
      <c r="N53" s="9" t="s">
        <v>17</v>
      </c>
    </row>
    <row r="54" spans="1:14" ht="15.75" thickTop="1">
      <c r="A54" s="6" t="s">
        <v>1</v>
      </c>
      <c r="B54" s="2">
        <f>B50</f>
        <v>0.11</v>
      </c>
      <c r="C54" s="2">
        <f>IF(B54&gt;0.1, 1, IF(B54&lt;-0.1,-1,0))</f>
        <v>1</v>
      </c>
      <c r="D54" s="16">
        <f>C54*0.5</f>
        <v>0.5</v>
      </c>
      <c r="E54" s="2">
        <f t="shared" ref="E54:E63" si="16">(B54-D54)*2</f>
        <v>-0.78</v>
      </c>
      <c r="F54" s="12">
        <f>D54</f>
        <v>0.5</v>
      </c>
      <c r="I54" s="6" t="s">
        <v>1</v>
      </c>
      <c r="J54" s="2">
        <f>J50</f>
        <v>0.11</v>
      </c>
      <c r="K54" s="2">
        <f>IF(J54&gt;0.1+0.0123, 1, IF(J54&lt;-0.1+0.0123,-1,0))</f>
        <v>0</v>
      </c>
      <c r="L54" s="16">
        <f>K54*0.5</f>
        <v>0</v>
      </c>
      <c r="M54" s="2">
        <f t="shared" ref="M54:M63" si="17">(J54-L54)*2</f>
        <v>0.22</v>
      </c>
      <c r="N54" s="12">
        <f>L54</f>
        <v>0</v>
      </c>
    </row>
    <row r="55" spans="1:14">
      <c r="A55" s="6" t="s">
        <v>2</v>
      </c>
      <c r="B55" s="2">
        <f t="shared" ref="B55:B63" si="18">E54</f>
        <v>-0.78</v>
      </c>
      <c r="C55" s="2">
        <f t="shared" ref="C55:C63" si="19">IF(B55&gt;0.1, 1, IF(B55&lt;-0.1,-1,0))</f>
        <v>-1</v>
      </c>
      <c r="D55" s="16">
        <f t="shared" ref="D55:D63" si="20">C55*0.5</f>
        <v>-0.5</v>
      </c>
      <c r="E55" s="2">
        <f t="shared" si="16"/>
        <v>-0.56000000000000005</v>
      </c>
      <c r="F55" s="12">
        <f>D55/2</f>
        <v>-0.25</v>
      </c>
      <c r="I55" s="6" t="s">
        <v>2</v>
      </c>
      <c r="J55" s="2">
        <f t="shared" ref="J55:J63" si="21">M54</f>
        <v>0.22</v>
      </c>
      <c r="K55" s="2">
        <f t="shared" ref="K55:K63" si="22">IF(J55&gt;0.1, 1, IF(J55&lt;-0.1,-1,0))</f>
        <v>1</v>
      </c>
      <c r="L55" s="16">
        <f t="shared" ref="L55:L63" si="23">K55*0.5</f>
        <v>0.5</v>
      </c>
      <c r="M55" s="2">
        <f t="shared" si="17"/>
        <v>-0.56000000000000005</v>
      </c>
      <c r="N55" s="12">
        <f>L55/2</f>
        <v>0.25</v>
      </c>
    </row>
    <row r="56" spans="1:14">
      <c r="A56" s="6" t="s">
        <v>3</v>
      </c>
      <c r="B56" s="2">
        <f t="shared" si="18"/>
        <v>-0.56000000000000005</v>
      </c>
      <c r="C56" s="2">
        <f t="shared" si="19"/>
        <v>-1</v>
      </c>
      <c r="D56" s="16">
        <f t="shared" si="20"/>
        <v>-0.5</v>
      </c>
      <c r="E56" s="2">
        <f t="shared" si="16"/>
        <v>-0.12000000000000011</v>
      </c>
      <c r="F56" s="12">
        <f>D56/4</f>
        <v>-0.125</v>
      </c>
      <c r="I56" s="6" t="s">
        <v>3</v>
      </c>
      <c r="J56" s="2">
        <f t="shared" si="21"/>
        <v>-0.56000000000000005</v>
      </c>
      <c r="K56" s="2">
        <f t="shared" si="22"/>
        <v>-1</v>
      </c>
      <c r="L56" s="16">
        <f t="shared" si="23"/>
        <v>-0.5</v>
      </c>
      <c r="M56" s="2">
        <f t="shared" si="17"/>
        <v>-0.12000000000000011</v>
      </c>
      <c r="N56" s="12">
        <f>L56/4</f>
        <v>-0.125</v>
      </c>
    </row>
    <row r="57" spans="1:14">
      <c r="A57" s="6" t="s">
        <v>10</v>
      </c>
      <c r="B57" s="2">
        <f t="shared" si="18"/>
        <v>-0.12000000000000011</v>
      </c>
      <c r="C57" s="2">
        <f t="shared" si="19"/>
        <v>-1</v>
      </c>
      <c r="D57" s="16">
        <f t="shared" si="20"/>
        <v>-0.5</v>
      </c>
      <c r="E57" s="2">
        <f t="shared" si="16"/>
        <v>0.75999999999999979</v>
      </c>
      <c r="F57" s="12">
        <f>D57/8</f>
        <v>-6.25E-2</v>
      </c>
      <c r="I57" s="6" t="s">
        <v>10</v>
      </c>
      <c r="J57" s="2">
        <f t="shared" si="21"/>
        <v>-0.12000000000000011</v>
      </c>
      <c r="K57" s="2">
        <f t="shared" si="22"/>
        <v>-1</v>
      </c>
      <c r="L57" s="16">
        <f t="shared" si="23"/>
        <v>-0.5</v>
      </c>
      <c r="M57" s="2">
        <f t="shared" si="17"/>
        <v>0.75999999999999979</v>
      </c>
      <c r="N57" s="12">
        <f>L57/8</f>
        <v>-6.25E-2</v>
      </c>
    </row>
    <row r="58" spans="1:14">
      <c r="A58" s="6" t="s">
        <v>11</v>
      </c>
      <c r="B58" s="2">
        <f t="shared" si="18"/>
        <v>0.75999999999999979</v>
      </c>
      <c r="C58" s="2">
        <f t="shared" si="19"/>
        <v>1</v>
      </c>
      <c r="D58" s="16">
        <f t="shared" si="20"/>
        <v>0.5</v>
      </c>
      <c r="E58" s="2">
        <f t="shared" si="16"/>
        <v>0.51999999999999957</v>
      </c>
      <c r="F58" s="12">
        <f>D58/16</f>
        <v>3.125E-2</v>
      </c>
      <c r="I58" s="6" t="s">
        <v>11</v>
      </c>
      <c r="J58" s="2">
        <f t="shared" si="21"/>
        <v>0.75999999999999979</v>
      </c>
      <c r="K58" s="2">
        <f t="shared" si="22"/>
        <v>1</v>
      </c>
      <c r="L58" s="16">
        <f t="shared" si="23"/>
        <v>0.5</v>
      </c>
      <c r="M58" s="2">
        <f t="shared" si="17"/>
        <v>0.51999999999999957</v>
      </c>
      <c r="N58" s="12">
        <f>L58/16</f>
        <v>3.125E-2</v>
      </c>
    </row>
    <row r="59" spans="1:14">
      <c r="A59" s="6" t="s">
        <v>12</v>
      </c>
      <c r="B59" s="2">
        <f t="shared" si="18"/>
        <v>0.51999999999999957</v>
      </c>
      <c r="C59" s="2">
        <f t="shared" si="19"/>
        <v>1</v>
      </c>
      <c r="D59" s="16">
        <f t="shared" si="20"/>
        <v>0.5</v>
      </c>
      <c r="E59" s="2">
        <f t="shared" si="16"/>
        <v>3.9999999999999147E-2</v>
      </c>
      <c r="F59" s="12">
        <f>D59/32</f>
        <v>1.5625E-2</v>
      </c>
      <c r="I59" s="6" t="s">
        <v>12</v>
      </c>
      <c r="J59" s="2">
        <f t="shared" si="21"/>
        <v>0.51999999999999957</v>
      </c>
      <c r="K59" s="2">
        <f t="shared" si="22"/>
        <v>1</v>
      </c>
      <c r="L59" s="16">
        <f t="shared" si="23"/>
        <v>0.5</v>
      </c>
      <c r="M59" s="2">
        <f t="shared" si="17"/>
        <v>3.9999999999999147E-2</v>
      </c>
      <c r="N59" s="12">
        <f>L59/32</f>
        <v>1.5625E-2</v>
      </c>
    </row>
    <row r="60" spans="1:14">
      <c r="A60" s="6" t="s">
        <v>13</v>
      </c>
      <c r="B60" s="2">
        <f t="shared" si="18"/>
        <v>3.9999999999999147E-2</v>
      </c>
      <c r="C60" s="2">
        <f t="shared" si="19"/>
        <v>0</v>
      </c>
      <c r="D60" s="16">
        <f t="shared" si="20"/>
        <v>0</v>
      </c>
      <c r="E60" s="2">
        <f t="shared" si="16"/>
        <v>7.9999999999998295E-2</v>
      </c>
      <c r="F60" s="12">
        <f>D60/64</f>
        <v>0</v>
      </c>
      <c r="I60" s="6" t="s">
        <v>13</v>
      </c>
      <c r="J60" s="2">
        <f t="shared" si="21"/>
        <v>3.9999999999999147E-2</v>
      </c>
      <c r="K60" s="2">
        <f t="shared" si="22"/>
        <v>0</v>
      </c>
      <c r="L60" s="16">
        <f t="shared" si="23"/>
        <v>0</v>
      </c>
      <c r="M60" s="2">
        <f t="shared" si="17"/>
        <v>7.9999999999998295E-2</v>
      </c>
      <c r="N60" s="12">
        <f>L60/64</f>
        <v>0</v>
      </c>
    </row>
    <row r="61" spans="1:14">
      <c r="A61" s="6" t="s">
        <v>14</v>
      </c>
      <c r="B61" s="2">
        <f t="shared" si="18"/>
        <v>7.9999999999998295E-2</v>
      </c>
      <c r="C61" s="2">
        <f t="shared" si="19"/>
        <v>0</v>
      </c>
      <c r="D61" s="16">
        <f t="shared" si="20"/>
        <v>0</v>
      </c>
      <c r="E61" s="2">
        <f t="shared" si="16"/>
        <v>0.15999999999999659</v>
      </c>
      <c r="F61" s="12">
        <f>D61/128</f>
        <v>0</v>
      </c>
      <c r="I61" s="6" t="s">
        <v>14</v>
      </c>
      <c r="J61" s="2">
        <f t="shared" si="21"/>
        <v>7.9999999999998295E-2</v>
      </c>
      <c r="K61" s="2">
        <f t="shared" si="22"/>
        <v>0</v>
      </c>
      <c r="L61" s="16">
        <f t="shared" si="23"/>
        <v>0</v>
      </c>
      <c r="M61" s="2">
        <f t="shared" si="17"/>
        <v>0.15999999999999659</v>
      </c>
      <c r="N61" s="12">
        <f>L61/128</f>
        <v>0</v>
      </c>
    </row>
    <row r="62" spans="1:14">
      <c r="A62" s="6" t="s">
        <v>15</v>
      </c>
      <c r="B62" s="2">
        <f t="shared" si="18"/>
        <v>0.15999999999999659</v>
      </c>
      <c r="C62" s="2">
        <f t="shared" si="19"/>
        <v>1</v>
      </c>
      <c r="D62" s="16">
        <f t="shared" si="20"/>
        <v>0.5</v>
      </c>
      <c r="E62" s="2">
        <f t="shared" si="16"/>
        <v>-0.68000000000000682</v>
      </c>
      <c r="F62" s="12">
        <f>D62/256</f>
        <v>1.953125E-3</v>
      </c>
      <c r="I62" s="6" t="s">
        <v>15</v>
      </c>
      <c r="J62" s="2">
        <f t="shared" si="21"/>
        <v>0.15999999999999659</v>
      </c>
      <c r="K62" s="2">
        <f t="shared" si="22"/>
        <v>1</v>
      </c>
      <c r="L62" s="16">
        <f t="shared" si="23"/>
        <v>0.5</v>
      </c>
      <c r="M62" s="2">
        <f t="shared" si="17"/>
        <v>-0.68000000000000682</v>
      </c>
      <c r="N62" s="12">
        <f>L62/256</f>
        <v>1.953125E-3</v>
      </c>
    </row>
    <row r="63" spans="1:14">
      <c r="A63" s="17" t="s">
        <v>16</v>
      </c>
      <c r="B63" s="18">
        <f t="shared" si="18"/>
        <v>-0.68000000000000682</v>
      </c>
      <c r="C63" s="18">
        <f t="shared" si="19"/>
        <v>-1</v>
      </c>
      <c r="D63" s="19">
        <f t="shared" si="20"/>
        <v>-0.5</v>
      </c>
      <c r="E63" s="18">
        <f t="shared" si="16"/>
        <v>-0.36000000000001364</v>
      </c>
      <c r="F63" s="15">
        <f>D63/512</f>
        <v>-9.765625E-4</v>
      </c>
      <c r="I63" s="17" t="s">
        <v>16</v>
      </c>
      <c r="J63" s="18">
        <f t="shared" si="21"/>
        <v>-0.68000000000000682</v>
      </c>
      <c r="K63" s="18">
        <f t="shared" si="22"/>
        <v>-1</v>
      </c>
      <c r="L63" s="19">
        <f t="shared" si="23"/>
        <v>-0.5</v>
      </c>
      <c r="M63" s="18">
        <f t="shared" si="17"/>
        <v>-0.36000000000001364</v>
      </c>
      <c r="N63" s="15">
        <f>L63/512</f>
        <v>-9.765625E-4</v>
      </c>
    </row>
  </sheetData>
  <mergeCells count="3">
    <mergeCell ref="A1:N1"/>
    <mergeCell ref="A2:N2"/>
    <mergeCell ref="A3:N3"/>
  </mergeCells>
  <phoneticPr fontId="1"/>
  <conditionalFormatting sqref="E35:E44">
    <cfRule type="dataBar" priority="16">
      <dataBar>
        <cfvo type="min" val="0"/>
        <cfvo type="max" val="0"/>
        <color rgb="FF638EC6"/>
      </dataBar>
    </cfRule>
  </conditionalFormatting>
  <conditionalFormatting sqref="E16:E25">
    <cfRule type="dataBar" priority="15">
      <dataBar>
        <cfvo type="min" val="0"/>
        <cfvo type="max" val="0"/>
        <color rgb="FF638EC6"/>
      </dataBar>
    </cfRule>
  </conditionalFormatting>
  <conditionalFormatting sqref="E54:E63">
    <cfRule type="dataBar" priority="12">
      <dataBar>
        <cfvo type="min" val="0"/>
        <cfvo type="max" val="0"/>
        <color rgb="FF638EC6"/>
      </dataBar>
    </cfRule>
  </conditionalFormatting>
  <conditionalFormatting sqref="M16:M25">
    <cfRule type="dataBar" priority="7">
      <dataBar>
        <cfvo type="min" val="0"/>
        <cfvo type="max" val="0"/>
        <color rgb="FF638EC6"/>
      </dataBar>
    </cfRule>
  </conditionalFormatting>
  <conditionalFormatting sqref="M35:M44">
    <cfRule type="dataBar" priority="6">
      <dataBar>
        <cfvo type="min" val="0"/>
        <cfvo type="max" val="0"/>
        <color rgb="FF638EC6"/>
      </dataBar>
    </cfRule>
  </conditionalFormatting>
  <conditionalFormatting sqref="M54:M63">
    <cfRule type="dataBar" priority="3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2009-12-01T16:54:13Z</dcterms:modified>
</cp:coreProperties>
</file>